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3\3Q2023\ENG\"/>
    </mc:Choice>
  </mc:AlternateContent>
  <xr:revisionPtr revIDLastSave="0" documentId="13_ncr:1_{5CB10585-DDED-4171-8CF2-5A9770783D4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  <sheet name="CorporateActions" sheetId="13" r:id="rId13"/>
  </sheets>
  <definedNames>
    <definedName name="_xlnm.Print_Area" localSheetId="6">Bonds!$A:$R</definedName>
    <definedName name="_xlnm.Print_Area" localSheetId="12">CorporateActions!$A$1:$H$137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<sst xmlns="http://schemas.openxmlformats.org/spreadsheetml/2006/main" count="2030" uniqueCount="652">
  <si>
    <t xml:space="preserve"> Zagreb Stock Exchange - Regulated Market</t>
  </si>
  <si>
    <t>Trading Summary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</si>
  <si>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</si>
  <si>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</si>
  <si>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</si>
  <si>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</si>
  <si>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</si>
  <si>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</si>
  <si>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</si>
  <si>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</si>
  <si>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</si>
  <si>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</si>
  <si>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</si>
  <si>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</si>
  <si>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</si>
  <si>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</si>
  <si>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</si>
  <si>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</si>
  <si>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</si>
  <si>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</si>
  <si>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</si>
  <si>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</si>
  <si>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</si>
  <si>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</si>
  <si>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</si>
  <si>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</si>
  <si>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</si>
  <si>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</si>
  <si>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</si>
  <si>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</si>
  <si>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</si>
  <si>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</si>
  <si>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</si>
  <si>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</si>
  <si>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</si>
  <si>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</si>
  <si>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</si>
  <si>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</si>
  <si>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</si>
  <si>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</si>
  <si>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</si>
  <si>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</si>
  <si>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</si>
  <si>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</si>
  <si>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</si>
  <si>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</si>
  <si>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</si>
  <si>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</si>
  <si>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</si>
  <si>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</si>
  <si>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</si>
  <si>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</si>
  <si>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</si>
  <si>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</si>
  <si>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</si>
  <si>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</si>
  <si>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</si>
  <si>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</si>
  <si>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</si>
  <si>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</si>
  <si>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</si>
  <si>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</si>
  <si>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</si>
  <si>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</si>
  <si>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</si>
  <si>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</si>
  <si>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</si>
  <si>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</si>
  <si>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</si>
  <si>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</si>
  <si>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ZVCV</t>
  </si>
  <si>
    <t>HRZVCVRA0008</t>
  </si>
  <si>
    <t>ZVECEVO d. d.</t>
  </si>
  <si>
    <t>RR</t>
  </si>
  <si>
    <t>HEFA</t>
  </si>
  <si>
    <t>HRHEFARA0003</t>
  </si>
  <si>
    <t>HELIOS FAROS d.d.</t>
  </si>
  <si>
    <t>BLKL</t>
  </si>
  <si>
    <t>HRBLKLRA0000</t>
  </si>
  <si>
    <t>BILOKALNIK-IPA d.d.</t>
  </si>
  <si>
    <t>HPB</t>
  </si>
  <si>
    <t>HRHPB0RA0002</t>
  </si>
  <si>
    <t>HPB d.d.</t>
  </si>
  <si>
    <t>RO</t>
  </si>
  <si>
    <t>PODR</t>
  </si>
  <si>
    <t>HRPODRRA0004</t>
  </si>
  <si>
    <t>PODRAVKA d.d.</t>
  </si>
  <si>
    <t>RP</t>
  </si>
  <si>
    <t>BDMR</t>
  </si>
  <si>
    <t>HRBDMRRA0002</t>
  </si>
  <si>
    <t>BRODOMERKUR d.d.</t>
  </si>
  <si>
    <t>KOEI</t>
  </si>
  <si>
    <t>HRKOEIRA0009</t>
  </si>
  <si>
    <t>KONCAR d.d.</t>
  </si>
  <si>
    <t>KRAS</t>
  </si>
  <si>
    <t>HRKRASRA0008</t>
  </si>
  <si>
    <t>KRAS d.d.</t>
  </si>
  <si>
    <t>SAPN</t>
  </si>
  <si>
    <t>HRSAPNRA0007</t>
  </si>
  <si>
    <t>Saponia d.d.</t>
  </si>
  <si>
    <t>PLAG</t>
  </si>
  <si>
    <t>HRPLAGRA0003</t>
  </si>
  <si>
    <t>PLAVA LAGUNA d. d.</t>
  </si>
  <si>
    <t>Top 10 declines</t>
  </si>
  <si>
    <t>HHLD</t>
  </si>
  <si>
    <t>HRHHLDRA0009</t>
  </si>
  <si>
    <t>HOTELI HALUDOVO MALINSKA d</t>
  </si>
  <si>
    <t>VIDU</t>
  </si>
  <si>
    <t>HRVIDURA0009</t>
  </si>
  <si>
    <t>VILLA DUBROVNIK d.d.</t>
  </si>
  <si>
    <t>VART</t>
  </si>
  <si>
    <t>HRVARTR10005</t>
  </si>
  <si>
    <t>VARTEKS d. d.</t>
  </si>
  <si>
    <t>VLEN</t>
  </si>
  <si>
    <t>HRVLENRB0001</t>
  </si>
  <si>
    <t>BRODOGR. VIKTOR LENAC d.d.</t>
  </si>
  <si>
    <t>ZB</t>
  </si>
  <si>
    <t>HRZB00RA0003</t>
  </si>
  <si>
    <t>Zagrebacka burza d.d.</t>
  </si>
  <si>
    <t>SPAN</t>
  </si>
  <si>
    <t>HRSPANRA0007</t>
  </si>
  <si>
    <t>SPAN d.d.</t>
  </si>
  <si>
    <t>VJSN</t>
  </si>
  <si>
    <t>HRVJSNRA0000</t>
  </si>
  <si>
    <t>VJESNIK d.d. u likvidaciji</t>
  </si>
  <si>
    <t>DDJH</t>
  </si>
  <si>
    <t>HRDDJHRA0007</t>
  </si>
  <si>
    <t>DURO DAKOVIC GRUPA d.d.</t>
  </si>
  <si>
    <t>ATPL</t>
  </si>
  <si>
    <t>HRATPLRA0008</t>
  </si>
  <si>
    <t>ATLANTSKA PLOVIDBA d.d.</t>
  </si>
  <si>
    <t>ADPL</t>
  </si>
  <si>
    <t>HRADPLRA0006</t>
  </si>
  <si>
    <t>AD PLASTIK d.d.</t>
  </si>
  <si>
    <t>Top 10 stock with the highest turnover</t>
  </si>
  <si>
    <t>RIVP</t>
  </si>
  <si>
    <t>HRRIVPRA0000</t>
  </si>
  <si>
    <t>Valamar Riviera d.d.</t>
  </si>
  <si>
    <t>ZABA</t>
  </si>
  <si>
    <t>HRZABARA0009</t>
  </si>
  <si>
    <t>Zagrebacka banka d.d.</t>
  </si>
  <si>
    <t>HT</t>
  </si>
  <si>
    <t>HRHT00RA0005</t>
  </si>
  <si>
    <t>HT d.d.</t>
  </si>
  <si>
    <t>ADRS2</t>
  </si>
  <si>
    <t>HRADRSPA0009</t>
  </si>
  <si>
    <t>ADRIS GRUPA d.d.</t>
  </si>
  <si>
    <t>ERNT</t>
  </si>
  <si>
    <t>HRERNTRA0000</t>
  </si>
  <si>
    <t>ERICSSON NIKOLA TESLA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</si>
  <si>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</si>
  <si>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</si>
  <si>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</si>
  <si>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</si>
  <si>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</si>
  <si>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</si>
  <si>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</si>
  <si>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</si>
  <si>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</si>
  <si>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</si>
  <si>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</si>
  <si>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</si>
  <si>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</si>
  <si>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</si>
  <si>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</si>
  <si>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</si>
  <si>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</si>
  <si>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</si>
  <si>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</si>
  <si>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</si>
  <si>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</si>
  <si>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</si>
  <si>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</si>
  <si>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</si>
  <si>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</si>
  <si>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</si>
  <si>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</si>
  <si>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</si>
  <si>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</si>
  <si>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</si>
  <si>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</si>
  <si>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</si>
  <si>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</si>
  <si>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</si>
  <si>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</si>
  <si>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</si>
  <si>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</si>
  <si>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</si>
  <si>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</si>
  <si>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</si>
  <si>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</si>
  <si>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</si>
  <si>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</si>
  <si>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</si>
  <si>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</si>
  <si>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</si>
  <si>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</si>
  <si>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</si>
  <si>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</si>
  <si>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</si>
  <si>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</si>
  <si>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</si>
  <si>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</si>
  <si>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HIMR</t>
  </si>
  <si>
    <t>HRHIMRRA0001</t>
  </si>
  <si>
    <t>Imperial Riviera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</si>
  <si>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</si>
  <si>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</si>
  <si>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</si>
  <si>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</si>
  <si>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</si>
  <si>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</si>
  <si>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</si>
  <si>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</si>
  <si>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</si>
  <si>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</si>
  <si>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</si>
  <si>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</si>
  <si>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</si>
  <si>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</si>
  <si>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</si>
  <si>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</si>
  <si>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</si>
  <si>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</si>
  <si>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</si>
  <si>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</si>
  <si>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</si>
  <si>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</si>
  <si>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</si>
  <si>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</si>
  <si>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</si>
  <si>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</si>
  <si>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</si>
  <si>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</si>
  <si>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</si>
  <si>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</si>
  <si>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</si>
  <si>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</si>
  <si>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</si>
  <si>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</si>
  <si>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</si>
  <si>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</si>
  <si>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</si>
  <si>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</si>
  <si>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</si>
  <si>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</si>
  <si>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</si>
  <si>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</si>
  <si>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</si>
  <si>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</si>
  <si>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</si>
  <si>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</si>
  <si>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</si>
  <si>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</si>
  <si>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</si>
  <si>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</si>
  <si>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</si>
  <si>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</si>
  <si>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</si>
  <si>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</si>
  <si>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</si>
  <si>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</si>
  <si>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</si>
  <si>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</si>
  <si>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</si>
  <si>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</si>
  <si>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</si>
  <si>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</si>
  <si>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</si>
  <si>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</si>
  <si>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</si>
  <si>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</si>
  <si>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</si>
  <si>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</si>
  <si>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</si>
  <si>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</si>
  <si>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</si>
  <si>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</si>
  <si>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</si>
  <si>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</si>
  <si>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</si>
  <si>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</si>
  <si>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</si>
  <si>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</si>
  <si>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</si>
  <si>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MRUL</t>
  </si>
  <si>
    <t>HRMRULRA0009</t>
  </si>
  <si>
    <t>Meritus ulaganja d.d.</t>
  </si>
  <si>
    <t>PDBA</t>
  </si>
  <si>
    <t>HRPDBARA0008</t>
  </si>
  <si>
    <t>PODRAVSKA BANKA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</si>
  <si>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</si>
  <si>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</si>
  <si>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</si>
  <si>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</si>
  <si>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</si>
  <si>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</si>
  <si>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</si>
  <si>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</si>
  <si>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</si>
  <si>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</si>
  <si>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</si>
  <si>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</si>
  <si>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</si>
  <si>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</si>
  <si>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</si>
  <si>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</si>
  <si>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</si>
  <si>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</si>
  <si>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</si>
  <si>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</si>
  <si>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</si>
  <si>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</si>
  <si>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</si>
  <si>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</si>
  <si>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</si>
  <si>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</si>
  <si>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ALPHA ADRIATIC d.d.</t>
  </si>
  <si>
    <t>VIRO</t>
  </si>
  <si>
    <t>HRVIRORA0001</t>
  </si>
  <si>
    <t>VIRO TVORNICA SECERA d.d.</t>
  </si>
  <si>
    <t>VIS</t>
  </si>
  <si>
    <t>HRVIS0RA0002</t>
  </si>
  <si>
    <t>VIS,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</si>
  <si>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</si>
  <si>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</si>
  <si>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</si>
  <si>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</si>
  <si>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</si>
  <si>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</si>
  <si>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</si>
  <si>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</si>
  <si>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</si>
  <si>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3LNG</t>
  </si>
  <si>
    <t>HRLNGUO31AE3</t>
  </si>
  <si>
    <t>LANISTE d.o.o.</t>
  </si>
  <si>
    <t>EUR</t>
  </si>
  <si>
    <t>3MSA</t>
  </si>
  <si>
    <t>HRMSANO267A9</t>
  </si>
  <si>
    <t>M SAN GRUPA d.o.o.</t>
  </si>
  <si>
    <t>3RIB4</t>
  </si>
  <si>
    <t>HRRIBAO23BA6</t>
  </si>
  <si>
    <t>ERSTE BANK d.d.</t>
  </si>
  <si>
    <t>3ZGH2</t>
  </si>
  <si>
    <t>HRZGHOO287A8</t>
  </si>
  <si>
    <t>ZAGREBACKI HOLDING d.o.o.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</si>
  <si>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</si>
  <si>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</si>
  <si>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</si>
  <si>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</si>
  <si>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</si>
  <si>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</si>
  <si>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</si>
  <si>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</si>
  <si>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</si>
  <si>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Name</t>
  </si>
  <si>
    <t>NAV</t>
  </si>
  <si>
    <t>NAV date</t>
  </si>
  <si>
    <t>7BET</t>
  </si>
  <si>
    <t>HRICAMFBETR5</t>
  </si>
  <si>
    <t>INTERCAPITAL ASSET MNG doo</t>
  </si>
  <si>
    <t>2023-09-28</t>
  </si>
  <si>
    <t>7CRO</t>
  </si>
  <si>
    <t>HRICAMFCR102</t>
  </si>
  <si>
    <t>7SLO</t>
  </si>
  <si>
    <t>HRICAMFSBI06</t>
  </si>
  <si>
    <t>Equity</t>
  </si>
  <si>
    <t>Reference price</t>
  </si>
  <si>
    <t>3AGI</t>
  </si>
  <si>
    <t>HRAGIGO297A5</t>
  </si>
  <si>
    <t>Agro Invest Grupa d.o.o.</t>
  </si>
  <si>
    <t>3RIB5</t>
  </si>
  <si>
    <t>HRRIBAO262E3</t>
  </si>
  <si>
    <t>3ZGH</t>
  </si>
  <si>
    <t>HRZGHOO237A3</t>
  </si>
  <si>
    <t>H23BA</t>
  </si>
  <si>
    <t>HRRHMFO23BA4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</si>
  <si>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</si>
  <si>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</si>
  <si>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</si>
  <si>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</si>
  <si>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</si>
  <si>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</si>
  <si>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</si>
  <si>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</si>
  <si>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</si>
  <si>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</si>
  <si>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</si>
  <si>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</si>
  <si>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</si>
  <si>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</si>
  <si>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</si>
  <si>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</si>
  <si>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</si>
  <si>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</si>
  <si>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H34BA</t>
  </si>
  <si>
    <t>HRRHMFO34BA1</t>
  </si>
  <si>
    <t>H403E</t>
  </si>
  <si>
    <t>HRRHMFO403E6</t>
  </si>
  <si>
    <t>2023-07-01 - 2023-09-30</t>
  </si>
  <si>
    <t>New listings - bonds</t>
  </si>
  <si>
    <t>Listing date</t>
  </si>
  <si>
    <t>Number of  bonds</t>
  </si>
  <si>
    <t>Ministarstvo financija RH</t>
  </si>
  <si>
    <t>1 EUR</t>
  </si>
  <si>
    <t>2</t>
  </si>
  <si>
    <t>3RIB6</t>
  </si>
  <si>
    <t>HRRIBAO266A2</t>
  </si>
  <si>
    <t>Erste&amp;Steiermärkische Bank d.d.</t>
  </si>
  <si>
    <t>100.000 EUR</t>
  </si>
  <si>
    <t>3</t>
  </si>
  <si>
    <t xml:space="preserve">	HRZGHOO287A8</t>
  </si>
  <si>
    <t>12.07.2023.</t>
  </si>
  <si>
    <t>New listings - Exchange-Traded Fund</t>
  </si>
  <si>
    <t>Number of ETFs</t>
  </si>
  <si>
    <t xml:space="preserve">	HRICAMFBETR5</t>
  </si>
  <si>
    <t>InterCapital BET-TR UCITS ETF</t>
  </si>
  <si>
    <t>New listings - Treasury Bills</t>
  </si>
  <si>
    <t>Number of  Treasury Bills</t>
  </si>
  <si>
    <t>T316C</t>
  </si>
  <si>
    <t>HRRHMFT316C9</t>
  </si>
  <si>
    <t>1.000 EUR</t>
  </si>
  <si>
    <t>T329A</t>
  </si>
  <si>
    <t>HRRHMFT329A6</t>
  </si>
  <si>
    <t>T403A</t>
  </si>
  <si>
    <t>HRRHMFT403A9</t>
  </si>
  <si>
    <t>4</t>
  </si>
  <si>
    <t>T319B</t>
  </si>
  <si>
    <t>HRRHMFT319B5</t>
  </si>
  <si>
    <t>5</t>
  </si>
  <si>
    <t>T332B</t>
  </si>
  <si>
    <t>HRRHMFT332B8</t>
  </si>
  <si>
    <t>6</t>
  </si>
  <si>
    <t>T406B</t>
  </si>
  <si>
    <t>HRRHMFT406B0</t>
  </si>
  <si>
    <t>7</t>
  </si>
  <si>
    <t>T320D</t>
  </si>
  <si>
    <t>HRRHMFT320D9</t>
  </si>
  <si>
    <t>8</t>
  </si>
  <si>
    <t>T333C</t>
  </si>
  <si>
    <t>HRRHMFT333C4</t>
  </si>
  <si>
    <t>9</t>
  </si>
  <si>
    <t>T407B</t>
  </si>
  <si>
    <t>HRRHMFT407B8</t>
  </si>
  <si>
    <t>10</t>
  </si>
  <si>
    <t>T408A</t>
  </si>
  <si>
    <t>HRRHMFT408A8</t>
  </si>
  <si>
    <t>11</t>
  </si>
  <si>
    <t>T416B</t>
  </si>
  <si>
    <t>HRRHMFT416B9</t>
  </si>
  <si>
    <t>12</t>
  </si>
  <si>
    <t>T342B</t>
  </si>
  <si>
    <t>HRRHMFT342B7</t>
  </si>
  <si>
    <t>13</t>
  </si>
  <si>
    <t>T344B</t>
  </si>
  <si>
    <t>HRRHMFT344B3</t>
  </si>
  <si>
    <t>14</t>
  </si>
  <si>
    <t>T418B</t>
  </si>
  <si>
    <t>HRRHMFT418B5</t>
  </si>
  <si>
    <t>Change of market segment</t>
  </si>
  <si>
    <t>From market</t>
  </si>
  <si>
    <t>To market</t>
  </si>
  <si>
    <t>Čakovečki mlinovi,d.d.</t>
  </si>
  <si>
    <t>Delistings - equities</t>
  </si>
  <si>
    <t>Last trading date</t>
  </si>
  <si>
    <t>Number of  shares</t>
  </si>
  <si>
    <t>1</t>
  </si>
  <si>
    <t xml:space="preserve">TURISTHOTEL d.d. </t>
  </si>
  <si>
    <t xml:space="preserve">	580,00 HRK (76,98 EUR)</t>
  </si>
  <si>
    <t>JLSA</t>
  </si>
  <si>
    <t xml:space="preserve">	HRJLSARA0007</t>
  </si>
  <si>
    <t>JELSA d.d.</t>
  </si>
  <si>
    <t xml:space="preserve">	1.343.473</t>
  </si>
  <si>
    <t>10,00 HRK (1,33 EUR)</t>
  </si>
  <si>
    <t>Delistings - bonds</t>
  </si>
  <si>
    <t xml:space="preserve">	HRZGHOO237A3</t>
  </si>
  <si>
    <t>1,00 HRK (0,13 EUR)</t>
  </si>
  <si>
    <t>Delistings - Treasury Bills</t>
  </si>
  <si>
    <t>T309B</t>
  </si>
  <si>
    <t>HRRHMFT309B6</t>
  </si>
  <si>
    <t>13.272,2808 EUR</t>
  </si>
  <si>
    <t>T312B</t>
  </si>
  <si>
    <t xml:space="preserve">HRRHMFT312B0 </t>
  </si>
  <si>
    <t>T316B</t>
  </si>
  <si>
    <t>HRRHMFT316B1</t>
  </si>
  <si>
    <t>T318F</t>
  </si>
  <si>
    <t>HRRHMFT318F8</t>
  </si>
  <si>
    <t>T320B</t>
  </si>
  <si>
    <t>HRRHMFT320B3</t>
  </si>
  <si>
    <t>T320C</t>
  </si>
  <si>
    <t>HRRHMFT320C1</t>
  </si>
  <si>
    <t>T322B</t>
  </si>
  <si>
    <t>HRRHMFT322B9</t>
  </si>
  <si>
    <t>T325B</t>
  </si>
  <si>
    <t>HRRHMFT325B2</t>
  </si>
  <si>
    <t xml:space="preserve"> T333C </t>
  </si>
  <si>
    <t>15</t>
  </si>
  <si>
    <t>T333B</t>
  </si>
  <si>
    <t>HRRHMFT333B6</t>
  </si>
  <si>
    <t>13.272,28 EUR</t>
  </si>
  <si>
    <t>16</t>
  </si>
  <si>
    <t>T338B</t>
  </si>
  <si>
    <t xml:space="preserve">	HRRHMFT338B5</t>
  </si>
  <si>
    <t>Listing of additional issues - equities</t>
  </si>
  <si>
    <t>Number of additional shares</t>
  </si>
  <si>
    <t xml:space="preserve">HRVIS0RA0002 </t>
  </si>
  <si>
    <t>10 HRK</t>
  </si>
  <si>
    <t>MODRA ŠPILJA d.d.</t>
  </si>
  <si>
    <t>DLPR</t>
  </si>
  <si>
    <t>HRDLPRRA0007</t>
  </si>
  <si>
    <t>PROFESSIO ENERGIA d.d.</t>
  </si>
  <si>
    <t>100 HRK</t>
  </si>
  <si>
    <t>M7PR</t>
  </si>
  <si>
    <t>HRM7PRRA0001</t>
  </si>
  <si>
    <t>Primo Real Estate d.d.</t>
  </si>
  <si>
    <t>200 HRK</t>
  </si>
  <si>
    <t>Listing of additional issues -  Treasury Bills</t>
  </si>
  <si>
    <t>Number of additional  Treasury Bills</t>
  </si>
  <si>
    <t>Capital Increases</t>
  </si>
  <si>
    <t>Share Capital</t>
  </si>
  <si>
    <t>261.617.400,00 HRK</t>
  </si>
  <si>
    <t>CRAL</t>
  </si>
  <si>
    <t>HRCRALRA0005</t>
  </si>
  <si>
    <t>CROATIA AIRLINES d.d.</t>
  </si>
  <si>
    <t>923.879.530,00 HRK</t>
  </si>
  <si>
    <t>101.746.060,00 EUR</t>
  </si>
  <si>
    <t xml:space="preserve"> Change of Nominal Value</t>
  </si>
  <si>
    <t>Nominal  Value</t>
  </si>
  <si>
    <t>Before</t>
  </si>
  <si>
    <t>After</t>
  </si>
  <si>
    <t xml:space="preserve"> FTB TURIZAM d.d.</t>
  </si>
  <si>
    <t>670 HRK</t>
  </si>
  <si>
    <t>-</t>
  </si>
  <si>
    <t xml:space="preserve"> Change of Nominal Value and  capital increase</t>
  </si>
  <si>
    <t xml:space="preserve">	HRJDOSRA0001</t>
  </si>
  <si>
    <t xml:space="preserve">ADRIATIC OSIGURANJE d.d. </t>
  </si>
  <si>
    <t>53 EUR</t>
  </si>
  <si>
    <t>100 EUR</t>
  </si>
  <si>
    <t>12.500.000,00 EUR</t>
  </si>
  <si>
    <t>Share Capital Adjustment to the Euro</t>
  </si>
  <si>
    <t>Nominal Value</t>
  </si>
  <si>
    <t xml:space="preserve">	HRATPLRA0008</t>
  </si>
  <si>
    <t xml:space="preserve">ATLANTSKA PLOVIDBA d.d. </t>
  </si>
  <si>
    <t>300 HRK</t>
  </si>
  <si>
    <t>_</t>
  </si>
  <si>
    <t>55.565.200,08 EUR</t>
  </si>
  <si>
    <t xml:space="preserve">	HRHEFARA0003</t>
  </si>
  <si>
    <t>48.570.928,40 EUR</t>
  </si>
  <si>
    <t>Share Capital Adjustment to the Euro- Capital Increases</t>
  </si>
  <si>
    <t xml:space="preserve">	HRPODRRA0004</t>
  </si>
  <si>
    <t>220 HRK</t>
  </si>
  <si>
    <t>30 EUR</t>
  </si>
  <si>
    <t>213.600.090,00 EUR</t>
  </si>
  <si>
    <t>JADROAGENT d. d.</t>
  </si>
  <si>
    <t>450 HRK</t>
  </si>
  <si>
    <t>60 EUR</t>
  </si>
  <si>
    <t>6.650.700,00 EUR</t>
  </si>
  <si>
    <t xml:space="preserve">HT d.d. </t>
  </si>
  <si>
    <t>1.359.742.172,00 EUR</t>
  </si>
  <si>
    <t>30.420.000,00 EUR</t>
  </si>
  <si>
    <t xml:space="preserve">PODRAVSKA BANKA d.d. </t>
  </si>
  <si>
    <t>400 HRK</t>
  </si>
  <si>
    <t>55 EUR</t>
  </si>
  <si>
    <t>36.781.195,00 EUR</t>
  </si>
  <si>
    <t>INA, d.d.</t>
  </si>
  <si>
    <t>900 HRK</t>
  </si>
  <si>
    <t>120 EUR</t>
  </si>
  <si>
    <t>1.200.000.000,00 EUR</t>
  </si>
  <si>
    <t>KODT
KODT2</t>
  </si>
  <si>
    <t>HRKODTRA0007
HRKODTPA0009</t>
  </si>
  <si>
    <t>KONČAR - Distributivni i specijalni transformatori d.d.</t>
  </si>
  <si>
    <t>40 EUR</t>
  </si>
  <si>
    <t>20.449.280,00 EUR</t>
  </si>
  <si>
    <t>600 HRK</t>
  </si>
  <si>
    <t>80 EUR</t>
  </si>
  <si>
    <t>161.970.000,00 EUR</t>
  </si>
  <si>
    <t xml:space="preserve">	HRJNAFRA0000</t>
  </si>
  <si>
    <t>2.930 HRK</t>
  </si>
  <si>
    <t>389 EUR</t>
  </si>
  <si>
    <t>391.978.962,00 EUR</t>
  </si>
  <si>
    <t xml:space="preserve">	HRIKBARA0008</t>
  </si>
  <si>
    <t>ISTARSKA KREDITNA BANKA UMAG d.d.</t>
  </si>
  <si>
    <t>1.100 HRK</t>
  </si>
  <si>
    <t>146 EUR</t>
  </si>
  <si>
    <t>21.608.000,00 EUR</t>
  </si>
  <si>
    <t>BRODOGRADILIŠTE VIKTOR LENAC d. d.</t>
  </si>
  <si>
    <t>22.315.014,00 EUR</t>
  </si>
  <si>
    <t>Share Capital Adjustment to the Euro- Capital Decreases</t>
  </si>
  <si>
    <t xml:space="preserve">	HRSUKCRA0001</t>
  </si>
  <si>
    <t>13 EUR</t>
  </si>
  <si>
    <t>92.882.426,00 EUR</t>
  </si>
  <si>
    <t>10.790.247,00 EUR</t>
  </si>
  <si>
    <t xml:space="preserve">	HRZABARA0009</t>
  </si>
  <si>
    <t>Zagrebačka banka d.d.</t>
  </si>
  <si>
    <t>850.068.230,00 EUR</t>
  </si>
  <si>
    <t xml:space="preserve">	HRHIMRRA0001</t>
  </si>
  <si>
    <t>Imperial Riviera d. d.</t>
  </si>
  <si>
    <t>201.265.404,00 EUR</t>
  </si>
  <si>
    <t xml:space="preserve">	HRLPLHRA0009</t>
  </si>
  <si>
    <t xml:space="preserve">LOŠINJSKA PLOVIDBA - HOLDING d. d. </t>
  </si>
  <si>
    <t>190 HRK</t>
  </si>
  <si>
    <t>25 EUR</t>
  </si>
  <si>
    <t>16.560.400,00 EUR</t>
  </si>
  <si>
    <t xml:space="preserve">	HRRIVPRA0000</t>
  </si>
  <si>
    <t xml:space="preserve">Valamar Riviera d.d. </t>
  </si>
  <si>
    <t>221.915.350,00 EUR</t>
  </si>
  <si>
    <t xml:space="preserve">AUTO HRVATSKA d.d. Zagreb </t>
  </si>
  <si>
    <t>7.800.000,00 EUR</t>
  </si>
  <si>
    <t>ĐURO ĐAKOVIĆ GRUPA d.d.</t>
  </si>
  <si>
    <t>28.350.832,00 EUR</t>
  </si>
  <si>
    <t xml:space="preserve">	HRKTJVRA0002</t>
  </si>
  <si>
    <t>50 HRK</t>
  </si>
  <si>
    <t>47.159.260,00 EUR</t>
  </si>
  <si>
    <t xml:space="preserve">	HRDLKVRA0006</t>
  </si>
  <si>
    <t xml:space="preserve">Dalekovod, d.d. </t>
  </si>
  <si>
    <t>41.247.193,00 EUR</t>
  </si>
  <si>
    <t xml:space="preserve">AGRAM BANKA d.d. </t>
  </si>
  <si>
    <t>25.190.789,00 EUR</t>
  </si>
  <si>
    <t>11.946.636,00 EUR</t>
  </si>
  <si>
    <t>ZPKL</t>
  </si>
  <si>
    <t>HRZPKLRA0008</t>
  </si>
  <si>
    <t>ZAGREBAČKE PEKARNE KLARA d.d.</t>
  </si>
  <si>
    <t>15.039.280,00 EUR</t>
  </si>
  <si>
    <t>6.625.000,00 EUR</t>
  </si>
  <si>
    <t xml:space="preserve">	HRARNTRA0004</t>
  </si>
  <si>
    <t>Arena Hospitality Group d.d.</t>
  </si>
  <si>
    <t>13.613.965,00 EUR</t>
  </si>
  <si>
    <t xml:space="preserve">	HRKRASRA0008</t>
  </si>
  <si>
    <t>KRAŠ d.d.</t>
  </si>
  <si>
    <t>79.560.470,00 EUR</t>
  </si>
  <si>
    <t>17</t>
  </si>
  <si>
    <t xml:space="preserve">	HRCRALRA0005</t>
  </si>
  <si>
    <t>Croatia Airlines d.d.</t>
  </si>
  <si>
    <t>92.387.953,00 EUR</t>
  </si>
  <si>
    <t>18</t>
  </si>
  <si>
    <t>54.594.592,00 EUR</t>
  </si>
  <si>
    <t>19</t>
  </si>
  <si>
    <t>31.816.470,00 EUR</t>
  </si>
  <si>
    <t>20</t>
  </si>
  <si>
    <t>STJD</t>
  </si>
  <si>
    <t>HRSTJDRA0006</t>
  </si>
  <si>
    <t>STANOVI JADRAN d.d.</t>
  </si>
  <si>
    <t>26 EUR</t>
  </si>
  <si>
    <t>19.149.234,00 EUR</t>
  </si>
  <si>
    <t>21</t>
  </si>
  <si>
    <t xml:space="preserve">	HRBRINRA0006</t>
  </si>
  <si>
    <t xml:space="preserve">	ZAIF Breza d.d.</t>
  </si>
  <si>
    <t>30 HRK</t>
  </si>
  <si>
    <t>2.000.000,00 EUR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</si>
  <si>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Regular market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</si>
  <si>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Official market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</si>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</sst>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</numFmts>
  <fonts count="20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b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2" borderId="0"/>
    <xf numFmtId="167" fontId="1" fillId="2" borderId="0" applyFont="0" applyFill="0" applyBorder="0" applyAlignment="0" applyProtection="0"/>
    <xf numFmtId="0" fontId="11" fillId="2" borderId="0"/>
    <xf numFmtId="167" fontId="1" fillId="2" borderId="0" applyFont="0" applyFill="0" applyBorder="0" applyAlignment="0" applyProtection="0"/>
  </cellStyleXfs>
  <cellXfs count="301"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3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49" fontId="2" fillId="2" borderId="1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 wrapText="1"/>
    </xf>
    <xf numFmtId="49" fontId="2" fillId="2" borderId="7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 wrapText="1"/>
    </xf>
    <xf numFmtId="3" fontId="2" fillId="2" borderId="8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3" fillId="2" borderId="7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indent="1"/>
    </xf>
    <xf numFmtId="10" fontId="2" fillId="2" borderId="8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10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left"/>
    </xf>
    <xf numFmtId="4" fontId="2" fillId="2" borderId="11" xfId="0" applyNumberFormat="1" applyFont="1" applyFill="1" applyBorder="1" applyAlignment="1">
      <alignment horizontal="right"/>
    </xf>
    <xf numFmtId="14" fontId="2" fillId="2" borderId="11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0" fontId="13" fillId="2" borderId="0" xfId="1" applyFont="1"/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right" wrapText="1"/>
    </xf>
    <xf numFmtId="49" fontId="16" fillId="2" borderId="2" xfId="1" applyNumberFormat="1" applyFont="1" applyBorder="1" applyAlignment="1">
      <alignment horizontal="left" vertical="center" wrapText="1"/>
    </xf>
    <xf numFmtId="49" fontId="16" fillId="2" borderId="2" xfId="1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left" vertical="center"/>
    </xf>
    <xf numFmtId="164" fontId="16" fillId="2" borderId="2" xfId="1" applyNumberFormat="1" applyFont="1" applyBorder="1" applyAlignment="1">
      <alignment horizontal="center" vertical="center" wrapText="1"/>
    </xf>
    <xf numFmtId="14" fontId="16" fillId="2" borderId="2" xfId="1" applyNumberFormat="1" applyFont="1" applyBorder="1" applyAlignment="1">
      <alignment horizontal="center" vertical="center" wrapText="1"/>
    </xf>
    <xf numFmtId="168" fontId="16" fillId="2" borderId="2" xfId="2" applyNumberFormat="1" applyFont="1" applyFill="1" applyBorder="1" applyAlignment="1" applyProtection="1">
      <alignment horizontal="center" vertical="center" wrapText="1"/>
    </xf>
    <xf numFmtId="169" fontId="16" fillId="2" borderId="2" xfId="1" applyNumberFormat="1" applyFont="1" applyBorder="1" applyAlignment="1">
      <alignment horizontal="right" vertical="center" wrapText="1"/>
    </xf>
    <xf numFmtId="0" fontId="14" fillId="2" borderId="0" xfId="1" applyFont="1"/>
    <xf numFmtId="49" fontId="16" fillId="2" borderId="12" xfId="1" applyNumberFormat="1" applyFont="1" applyBorder="1" applyAlignment="1">
      <alignment horizontal="left" vertical="center" wrapText="1"/>
    </xf>
    <xf numFmtId="49" fontId="16" fillId="2" borderId="12" xfId="1" applyNumberFormat="1" applyFont="1" applyBorder="1" applyAlignment="1">
      <alignment horizontal="center" vertical="center" wrapText="1"/>
    </xf>
    <xf numFmtId="49" fontId="16" fillId="2" borderId="12" xfId="1" applyNumberFormat="1" applyFont="1" applyBorder="1" applyAlignment="1">
      <alignment horizontal="left" vertical="center"/>
    </xf>
    <xf numFmtId="164" fontId="16" fillId="2" borderId="12" xfId="1" applyNumberFormat="1" applyFont="1" applyBorder="1" applyAlignment="1">
      <alignment horizontal="center" vertical="center" wrapText="1"/>
    </xf>
    <xf numFmtId="14" fontId="16" fillId="2" borderId="12" xfId="1" applyNumberFormat="1" applyFont="1" applyBorder="1" applyAlignment="1">
      <alignment horizontal="center" vertical="center" wrapText="1"/>
    </xf>
    <xf numFmtId="168" fontId="16" fillId="2" borderId="12" xfId="2" applyNumberFormat="1" applyFont="1" applyFill="1" applyBorder="1" applyAlignment="1" applyProtection="1">
      <alignment horizontal="center" vertical="center" wrapText="1"/>
    </xf>
    <xf numFmtId="169" fontId="16" fillId="2" borderId="12" xfId="1" applyNumberFormat="1" applyFont="1" applyBorder="1" applyAlignment="1">
      <alignment horizontal="right" vertical="center" wrapText="1"/>
    </xf>
    <xf numFmtId="49" fontId="16" fillId="2" borderId="13" xfId="1" applyNumberFormat="1" applyFont="1" applyBorder="1" applyAlignment="1">
      <alignment horizontal="left" vertical="center" wrapText="1"/>
    </xf>
    <xf numFmtId="49" fontId="16" fillId="2" borderId="13" xfId="1" applyNumberFormat="1" applyFont="1" applyBorder="1" applyAlignment="1">
      <alignment horizontal="center" vertical="center" wrapText="1"/>
    </xf>
    <xf numFmtId="49" fontId="16" fillId="2" borderId="13" xfId="1" applyNumberFormat="1" applyFont="1" applyBorder="1" applyAlignment="1">
      <alignment horizontal="left" vertical="center"/>
    </xf>
    <xf numFmtId="164" fontId="16" fillId="2" borderId="13" xfId="1" applyNumberFormat="1" applyFont="1" applyBorder="1" applyAlignment="1">
      <alignment horizontal="center" vertical="center" wrapText="1"/>
    </xf>
    <xf numFmtId="14" fontId="16" fillId="2" borderId="13" xfId="1" applyNumberFormat="1" applyFont="1" applyBorder="1" applyAlignment="1">
      <alignment horizontal="center" vertical="center" wrapText="1"/>
    </xf>
    <xf numFmtId="168" fontId="16" fillId="2" borderId="13" xfId="2" applyNumberFormat="1" applyFont="1" applyFill="1" applyBorder="1" applyAlignment="1" applyProtection="1">
      <alignment horizontal="center" vertical="center" wrapText="1"/>
    </xf>
    <xf numFmtId="49" fontId="16" fillId="2" borderId="0" xfId="1" applyNumberFormat="1" applyFont="1" applyAlignment="1">
      <alignment horizontal="left" vertical="center" wrapText="1"/>
    </xf>
    <xf numFmtId="49" fontId="16" fillId="2" borderId="0" xfId="1" applyNumberFormat="1" applyFont="1" applyAlignment="1">
      <alignment horizontal="center" vertical="center" wrapText="1"/>
    </xf>
    <xf numFmtId="49" fontId="16" fillId="2" borderId="0" xfId="1" applyNumberFormat="1" applyFont="1" applyAlignment="1">
      <alignment horizontal="left" vertical="center"/>
    </xf>
    <xf numFmtId="164" fontId="16" fillId="2" borderId="0" xfId="1" applyNumberFormat="1" applyFont="1" applyAlignment="1">
      <alignment horizontal="center" vertical="center" wrapText="1"/>
    </xf>
    <xf numFmtId="14" fontId="16" fillId="2" borderId="0" xfId="1" applyNumberFormat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center" vertical="center" wrapText="1"/>
    </xf>
    <xf numFmtId="169" fontId="16" fillId="2" borderId="0" xfId="1" applyNumberFormat="1" applyFont="1" applyAlignment="1">
      <alignment horizontal="center" vertical="center" wrapText="1"/>
    </xf>
    <xf numFmtId="0" fontId="14" fillId="2" borderId="0" xfId="3" applyFont="1" applyAlignment="1">
      <alignment horizontal="left"/>
    </xf>
    <xf numFmtId="49" fontId="16" fillId="2" borderId="12" xfId="3" applyNumberFormat="1" applyFont="1" applyBorder="1" applyAlignment="1">
      <alignment horizontal="left" vertical="center" wrapText="1"/>
    </xf>
    <xf numFmtId="49" fontId="16" fillId="2" borderId="12" xfId="3" applyNumberFormat="1" applyFont="1" applyBorder="1" applyAlignment="1">
      <alignment horizontal="center" vertical="center" wrapText="1"/>
    </xf>
    <xf numFmtId="49" fontId="16" fillId="2" borderId="12" xfId="3" applyNumberFormat="1" applyFont="1" applyBorder="1" applyAlignment="1">
      <alignment horizontal="left" vertical="center"/>
    </xf>
    <xf numFmtId="164" fontId="16" fillId="2" borderId="12" xfId="3" applyNumberFormat="1" applyFont="1" applyBorder="1" applyAlignment="1">
      <alignment horizontal="center" vertical="center" wrapText="1"/>
    </xf>
    <xf numFmtId="14" fontId="16" fillId="2" borderId="12" xfId="3" applyNumberFormat="1" applyFont="1" applyBorder="1" applyAlignment="1">
      <alignment horizontal="center" vertical="center" wrapText="1"/>
    </xf>
    <xf numFmtId="168" fontId="16" fillId="2" borderId="12" xfId="4" applyNumberFormat="1" applyFont="1" applyFill="1" applyBorder="1" applyAlignment="1" applyProtection="1">
      <alignment horizontal="center" vertical="center" wrapText="1"/>
    </xf>
    <xf numFmtId="169" fontId="16" fillId="2" borderId="12" xfId="3" applyNumberFormat="1" applyFont="1" applyBorder="1" applyAlignment="1">
      <alignment horizontal="center" vertical="center" wrapText="1"/>
    </xf>
    <xf numFmtId="0" fontId="17" fillId="2" borderId="0" xfId="1" applyFont="1" applyAlignment="1">
      <alignment wrapText="1"/>
    </xf>
    <xf numFmtId="169" fontId="16" fillId="2" borderId="2" xfId="1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center" vertical="center"/>
    </xf>
    <xf numFmtId="49" fontId="16" fillId="2" borderId="12" xfId="3" applyNumberFormat="1" applyFont="1" applyBorder="1" applyAlignment="1">
      <alignment horizontal="center" vertical="center"/>
    </xf>
    <xf numFmtId="49" fontId="16" fillId="2" borderId="0" xfId="3" applyNumberFormat="1" applyFont="1" applyAlignment="1">
      <alignment horizontal="left" vertical="center" wrapText="1"/>
    </xf>
    <xf numFmtId="49" fontId="16" fillId="2" borderId="0" xfId="3" applyNumberFormat="1" applyFont="1" applyAlignment="1">
      <alignment horizontal="left" vertical="center"/>
    </xf>
    <xf numFmtId="164" fontId="16" fillId="2" borderId="0" xfId="3" applyNumberFormat="1" applyFont="1" applyAlignment="1">
      <alignment horizontal="center" vertical="center" wrapText="1"/>
    </xf>
    <xf numFmtId="14" fontId="16" fillId="2" borderId="0" xfId="3" applyNumberFormat="1" applyFont="1" applyAlignment="1">
      <alignment horizontal="center" vertical="center" wrapText="1"/>
    </xf>
    <xf numFmtId="168" fontId="16" fillId="2" borderId="0" xfId="4" applyNumberFormat="1" applyFont="1" applyFill="1" applyBorder="1" applyAlignment="1" applyProtection="1">
      <alignment horizontal="center" vertical="center" wrapText="1"/>
    </xf>
    <xf numFmtId="169" fontId="16" fillId="2" borderId="0" xfId="3" applyNumberFormat="1" applyFont="1" applyAlignment="1">
      <alignment horizontal="center" vertical="center" wrapText="1"/>
    </xf>
    <xf numFmtId="0" fontId="18" fillId="2" borderId="0" xfId="1" applyFont="1"/>
    <xf numFmtId="168" fontId="16" fillId="2" borderId="12" xfId="2" applyNumberFormat="1" applyFont="1" applyFill="1" applyBorder="1" applyAlignment="1" applyProtection="1">
      <alignment horizontal="right" vertical="center" wrapText="1"/>
    </xf>
    <xf numFmtId="49" fontId="16" fillId="2" borderId="1" xfId="1" applyNumberFormat="1" applyFont="1" applyBorder="1" applyAlignment="1">
      <alignment horizontal="left" vertical="center" wrapText="1"/>
    </xf>
    <xf numFmtId="49" fontId="16" fillId="2" borderId="1" xfId="1" applyNumberFormat="1" applyFont="1" applyBorder="1" applyAlignment="1">
      <alignment horizontal="center" vertical="center" wrapText="1"/>
    </xf>
    <xf numFmtId="49" fontId="16" fillId="2" borderId="1" xfId="1" applyNumberFormat="1" applyFont="1" applyBorder="1" applyAlignment="1">
      <alignment horizontal="left" vertical="center"/>
    </xf>
    <xf numFmtId="164" fontId="16" fillId="2" borderId="1" xfId="1" applyNumberFormat="1" applyFont="1" applyBorder="1" applyAlignment="1">
      <alignment horizontal="center" vertical="center" wrapText="1"/>
    </xf>
    <xf numFmtId="14" fontId="16" fillId="2" borderId="1" xfId="1" applyNumberFormat="1" applyFont="1" applyBorder="1" applyAlignment="1">
      <alignment horizontal="center" vertical="center" wrapText="1"/>
    </xf>
    <xf numFmtId="168" fontId="16" fillId="2" borderId="1" xfId="2" applyNumberFormat="1" applyFont="1" applyFill="1" applyBorder="1" applyAlignment="1" applyProtection="1">
      <alignment horizontal="center" vertical="center" wrapText="1"/>
    </xf>
    <xf numFmtId="169" fontId="16" fillId="2" borderId="1" xfId="1" applyNumberFormat="1" applyFont="1" applyBorder="1" applyAlignment="1">
      <alignment horizontal="center" vertical="center" wrapText="1"/>
    </xf>
    <xf numFmtId="169" fontId="16" fillId="2" borderId="14" xfId="1" applyNumberFormat="1" applyFont="1" applyBorder="1" applyAlignment="1">
      <alignment horizontal="right" vertical="center" wrapText="1"/>
    </xf>
    <xf numFmtId="49" fontId="16" fillId="2" borderId="14" xfId="1" applyNumberFormat="1" applyFont="1" applyBorder="1" applyAlignment="1">
      <alignment horizontal="left" vertical="center" wrapText="1"/>
    </xf>
    <xf numFmtId="49" fontId="16" fillId="2" borderId="14" xfId="1" applyNumberFormat="1" applyFont="1" applyBorder="1" applyAlignment="1">
      <alignment horizontal="center" vertical="center" wrapText="1"/>
    </xf>
    <xf numFmtId="168" fontId="16" fillId="2" borderId="14" xfId="2" applyNumberFormat="1" applyFont="1" applyFill="1" applyBorder="1" applyAlignment="1" applyProtection="1">
      <alignment horizontal="center" vertical="center" wrapText="1"/>
    </xf>
    <xf numFmtId="14" fontId="16" fillId="2" borderId="14" xfId="1" applyNumberFormat="1" applyFont="1" applyBorder="1" applyAlignment="1">
      <alignment horizontal="center" vertical="center" wrapText="1"/>
    </xf>
    <xf numFmtId="169" fontId="16" fillId="2" borderId="13" xfId="1" applyNumberFormat="1" applyFont="1" applyBorder="1" applyAlignment="1">
      <alignment horizontal="right" vertical="center" wrapText="1"/>
    </xf>
    <xf numFmtId="49" fontId="16" fillId="2" borderId="15" xfId="3" applyNumberFormat="1" applyFont="1" applyBorder="1" applyAlignment="1">
      <alignment horizontal="left" vertical="center" wrapText="1"/>
    </xf>
    <xf numFmtId="49" fontId="16" fillId="2" borderId="15" xfId="3" applyNumberFormat="1" applyFont="1" applyBorder="1" applyAlignment="1">
      <alignment horizontal="center" vertical="center" wrapText="1"/>
    </xf>
    <xf numFmtId="49" fontId="16" fillId="2" borderId="15" xfId="3" applyNumberFormat="1" applyFont="1" applyBorder="1" applyAlignment="1">
      <alignment horizontal="left" vertical="center"/>
    </xf>
    <xf numFmtId="164" fontId="16" fillId="2" borderId="15" xfId="3" applyNumberFormat="1" applyFont="1" applyBorder="1" applyAlignment="1">
      <alignment horizontal="center" vertical="center" wrapText="1"/>
    </xf>
    <xf numFmtId="14" fontId="16" fillId="2" borderId="15" xfId="3" applyNumberFormat="1" applyFont="1" applyBorder="1" applyAlignment="1">
      <alignment horizontal="center" vertical="center" wrapText="1"/>
    </xf>
    <xf numFmtId="168" fontId="16" fillId="2" borderId="2" xfId="4" applyNumberFormat="1" applyFont="1" applyFill="1" applyBorder="1" applyAlignment="1" applyProtection="1">
      <alignment horizontal="center" vertical="center" wrapText="1"/>
    </xf>
    <xf numFmtId="169" fontId="16" fillId="2" borderId="2" xfId="3" applyNumberFormat="1" applyFont="1" applyBorder="1" applyAlignment="1">
      <alignment horizontal="right" vertical="center" wrapText="1"/>
    </xf>
    <xf numFmtId="49" fontId="16" fillId="2" borderId="14" xfId="3" applyNumberFormat="1" applyFont="1" applyBorder="1" applyAlignment="1">
      <alignment horizontal="left" vertical="center" wrapText="1"/>
    </xf>
    <xf numFmtId="49" fontId="16" fillId="2" borderId="14" xfId="3" applyNumberFormat="1" applyFont="1" applyBorder="1" applyAlignment="1">
      <alignment horizontal="center" vertical="center" wrapText="1"/>
    </xf>
    <xf numFmtId="49" fontId="16" fillId="2" borderId="14" xfId="3" applyNumberFormat="1" applyFont="1" applyBorder="1" applyAlignment="1">
      <alignment horizontal="left" vertical="center"/>
    </xf>
    <xf numFmtId="14" fontId="16" fillId="2" borderId="14" xfId="3" applyNumberFormat="1" applyFont="1" applyBorder="1" applyAlignment="1">
      <alignment horizontal="center" vertical="center" wrapText="1"/>
    </xf>
    <xf numFmtId="168" fontId="16" fillId="2" borderId="14" xfId="4" applyNumberFormat="1" applyFont="1" applyFill="1" applyBorder="1" applyAlignment="1" applyProtection="1">
      <alignment horizontal="center" vertical="center" wrapText="1"/>
    </xf>
    <xf numFmtId="169" fontId="16" fillId="2" borderId="14" xfId="3" applyNumberFormat="1" applyFont="1" applyBorder="1" applyAlignment="1">
      <alignment horizontal="right" vertical="center" wrapText="1"/>
    </xf>
    <xf numFmtId="49" fontId="16" fillId="2" borderId="0" xfId="3" applyNumberFormat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right" vertical="center" wrapText="1"/>
    </xf>
    <xf numFmtId="169" fontId="16" fillId="2" borderId="0" xfId="1" applyNumberFormat="1" applyFont="1" applyAlignment="1">
      <alignment horizontal="right" vertical="center" wrapText="1"/>
    </xf>
    <xf numFmtId="0" fontId="13" fillId="2" borderId="0" xfId="1" applyFont="1" applyAlignment="1">
      <alignment vertical="center"/>
    </xf>
    <xf numFmtId="0" fontId="16" fillId="2" borderId="0" xfId="1" applyFont="1" applyAlignment="1">
      <alignment horizontal="left"/>
    </xf>
    <xf numFmtId="167" fontId="16" fillId="2" borderId="15" xfId="4" applyFont="1" applyFill="1" applyBorder="1" applyAlignment="1" applyProtection="1">
      <alignment horizontal="right" vertical="center" wrapText="1"/>
    </xf>
    <xf numFmtId="49" fontId="16" fillId="2" borderId="16" xfId="3" applyNumberFormat="1" applyFont="1" applyBorder="1" applyAlignment="1">
      <alignment horizontal="left" vertical="center" wrapText="1"/>
    </xf>
    <xf numFmtId="49" fontId="16" fillId="2" borderId="16" xfId="3" applyNumberFormat="1" applyFont="1" applyBorder="1" applyAlignment="1">
      <alignment horizontal="center" vertical="center" wrapText="1"/>
    </xf>
    <xf numFmtId="49" fontId="16" fillId="2" borderId="16" xfId="3" applyNumberFormat="1" applyFont="1" applyBorder="1" applyAlignment="1">
      <alignment horizontal="left" vertical="center"/>
    </xf>
    <xf numFmtId="164" fontId="16" fillId="2" borderId="16" xfId="3" applyNumberFormat="1" applyFont="1" applyBorder="1" applyAlignment="1">
      <alignment horizontal="center" vertical="center" wrapText="1"/>
    </xf>
    <xf numFmtId="14" fontId="16" fillId="2" borderId="16" xfId="3" applyNumberFormat="1" applyFont="1" applyBorder="1" applyAlignment="1">
      <alignment horizontal="center" vertical="center" wrapText="1"/>
    </xf>
    <xf numFmtId="167" fontId="16" fillId="2" borderId="16" xfId="4" applyFont="1" applyFill="1" applyBorder="1" applyAlignment="1" applyProtection="1">
      <alignment horizontal="right" vertical="center" wrapText="1"/>
    </xf>
    <xf numFmtId="0" fontId="15" fillId="2" borderId="0" xfId="1" applyFont="1" applyAlignment="1">
      <alignment horizontal="center" vertical="center" wrapText="1"/>
    </xf>
    <xf numFmtId="168" fontId="15" fillId="2" borderId="0" xfId="2" applyNumberFormat="1" applyFont="1" applyFill="1" applyBorder="1" applyAlignment="1" applyProtection="1">
      <alignment horizontal="center" vertical="center" wrapText="1"/>
    </xf>
    <xf numFmtId="3" fontId="15" fillId="2" borderId="0" xfId="1" applyNumberFormat="1" applyFont="1" applyAlignment="1">
      <alignment horizontal="center" vertical="center" wrapText="1"/>
    </xf>
    <xf numFmtId="49" fontId="16" fillId="2" borderId="17" xfId="1" applyNumberFormat="1" applyFont="1" applyBorder="1" applyAlignment="1">
      <alignment horizontal="left" vertical="center" wrapText="1"/>
    </xf>
    <xf numFmtId="49" fontId="16" fillId="2" borderId="17" xfId="1" applyNumberFormat="1" applyFont="1" applyBorder="1" applyAlignment="1">
      <alignment horizontal="center" vertical="center" wrapText="1"/>
    </xf>
    <xf numFmtId="0" fontId="16" fillId="2" borderId="17" xfId="1" applyFont="1" applyBorder="1" applyAlignment="1">
      <alignment horizontal="center" vertical="center" wrapText="1"/>
    </xf>
    <xf numFmtId="0" fontId="16" fillId="2" borderId="17" xfId="1" applyFont="1" applyBorder="1" applyAlignment="1">
      <alignment horizontal="left" vertical="center" wrapText="1"/>
    </xf>
    <xf numFmtId="164" fontId="16" fillId="2" borderId="17" xfId="1" applyNumberFormat="1" applyFont="1" applyBorder="1" applyAlignment="1">
      <alignment horizontal="center" vertical="center" wrapText="1"/>
    </xf>
    <xf numFmtId="14" fontId="16" fillId="2" borderId="17" xfId="1" applyNumberFormat="1" applyFont="1" applyBorder="1" applyAlignment="1">
      <alignment horizontal="center" vertical="center" wrapText="1"/>
    </xf>
    <xf numFmtId="169" fontId="16" fillId="2" borderId="2" xfId="3" applyNumberFormat="1" applyFont="1" applyBorder="1" applyAlignment="1">
      <alignment horizontal="center" vertical="center" wrapText="1"/>
    </xf>
    <xf numFmtId="0" fontId="16" fillId="2" borderId="0" xfId="1" applyFont="1" applyAlignment="1">
      <alignment horizontal="center" vertical="center" wrapText="1"/>
    </xf>
    <xf numFmtId="0" fontId="16" fillId="2" borderId="0" xfId="1" applyFont="1" applyAlignment="1">
      <alignment horizontal="left" vertical="center" wrapText="1"/>
    </xf>
    <xf numFmtId="0" fontId="14" fillId="2" borderId="0" xfId="3" applyFont="1" applyAlignment="1">
      <alignment horizontal="left" vertical="center"/>
    </xf>
    <xf numFmtId="0" fontId="15" fillId="2" borderId="0" xfId="3" applyFont="1" applyAlignment="1">
      <alignment horizontal="center" wrapText="1"/>
    </xf>
    <xf numFmtId="0" fontId="15" fillId="2" borderId="0" xfId="3" applyFont="1" applyAlignment="1">
      <alignment horizontal="left" wrapText="1"/>
    </xf>
    <xf numFmtId="0" fontId="15" fillId="2" borderId="0" xfId="3" applyFont="1" applyAlignment="1">
      <alignment horizontal="center" vertical="center" wrapText="1"/>
    </xf>
    <xf numFmtId="0" fontId="19" fillId="2" borderId="0" xfId="3" applyFont="1"/>
    <xf numFmtId="0" fontId="13" fillId="2" borderId="0" xfId="3" applyFont="1"/>
    <xf numFmtId="0" fontId="14" fillId="2" borderId="14" xfId="3" applyFont="1" applyBorder="1" applyAlignment="1">
      <alignment horizontal="left" vertical="center"/>
    </xf>
    <xf numFmtId="0" fontId="15" fillId="2" borderId="14" xfId="3" applyFont="1" applyBorder="1" applyAlignment="1">
      <alignment horizontal="center" wrapText="1"/>
    </xf>
    <xf numFmtId="0" fontId="15" fillId="2" borderId="14" xfId="3" applyFont="1" applyBorder="1" applyAlignment="1">
      <alignment horizontal="left" wrapText="1"/>
    </xf>
    <xf numFmtId="0" fontId="15" fillId="2" borderId="14" xfId="3" applyFont="1" applyBorder="1" applyAlignment="1">
      <alignment horizontal="center" vertical="center" wrapText="1"/>
    </xf>
    <xf numFmtId="168" fontId="15" fillId="2" borderId="14" xfId="4" applyNumberFormat="1" applyFont="1" applyFill="1" applyBorder="1" applyAlignment="1" applyProtection="1">
      <alignment horizontal="center" vertical="center" wrapText="1"/>
    </xf>
    <xf numFmtId="3" fontId="15" fillId="2" borderId="14" xfId="3" applyNumberFormat="1" applyFont="1" applyBorder="1" applyAlignment="1">
      <alignment horizontal="center" vertical="center" wrapText="1"/>
    </xf>
    <xf numFmtId="0" fontId="13" fillId="2" borderId="14" xfId="3" applyFont="1" applyBorder="1"/>
    <xf numFmtId="49" fontId="16" fillId="2" borderId="18" xfId="3" applyNumberFormat="1" applyFont="1" applyBorder="1" applyAlignment="1">
      <alignment horizontal="left" vertical="center" wrapText="1"/>
    </xf>
    <xf numFmtId="0" fontId="16" fillId="2" borderId="14" xfId="3" applyFont="1" applyBorder="1" applyAlignment="1">
      <alignment horizontal="center" vertical="center" wrapText="1"/>
    </xf>
    <xf numFmtId="0" fontId="16" fillId="2" borderId="14" xfId="3" applyFont="1" applyBorder="1" applyAlignment="1">
      <alignment horizontal="left" vertical="center" wrapText="1"/>
    </xf>
    <xf numFmtId="164" fontId="16" fillId="2" borderId="18" xfId="3" applyNumberFormat="1" applyFont="1" applyBorder="1" applyAlignment="1">
      <alignment horizontal="center" vertical="center" wrapText="1"/>
    </xf>
    <xf numFmtId="14" fontId="16" fillId="2" borderId="18" xfId="3" applyNumberFormat="1" applyFont="1" applyBorder="1" applyAlignment="1">
      <alignment horizontal="center" vertical="center" wrapText="1"/>
    </xf>
    <xf numFmtId="168" fontId="16" fillId="2" borderId="18" xfId="4" applyNumberFormat="1" applyFont="1" applyFill="1" applyBorder="1" applyAlignment="1" applyProtection="1">
      <alignment horizontal="left" vertical="center" wrapText="1"/>
    </xf>
    <xf numFmtId="169" fontId="16" fillId="2" borderId="14" xfId="3" applyNumberFormat="1" applyFont="1" applyBorder="1" applyAlignment="1">
      <alignment horizontal="center" vertical="center" wrapText="1"/>
    </xf>
    <xf numFmtId="169" fontId="16" fillId="2" borderId="14" xfId="3" applyNumberFormat="1" applyFont="1" applyBorder="1" applyAlignment="1">
      <alignment horizontal="left" vertical="center" wrapText="1"/>
    </xf>
    <xf numFmtId="167" fontId="16" fillId="2" borderId="14" xfId="4" applyFont="1" applyFill="1" applyBorder="1" applyAlignment="1" applyProtection="1">
      <alignment horizontal="left" vertical="center" wrapText="1"/>
    </xf>
    <xf numFmtId="0" fontId="16" fillId="2" borderId="0" xfId="3" applyFont="1" applyAlignment="1">
      <alignment horizontal="center" vertical="center" wrapText="1"/>
    </xf>
    <xf numFmtId="0" fontId="16" fillId="2" borderId="0" xfId="3" applyFont="1" applyAlignment="1">
      <alignment horizontal="left" vertical="center" wrapText="1"/>
    </xf>
    <xf numFmtId="3" fontId="16" fillId="2" borderId="0" xfId="3" applyNumberFormat="1" applyFont="1" applyAlignment="1">
      <alignment horizontal="center" vertical="center"/>
    </xf>
    <xf numFmtId="167" fontId="16" fillId="2" borderId="0" xfId="4" applyFont="1" applyFill="1" applyBorder="1" applyAlignment="1" applyProtection="1">
      <alignment horizontal="left" vertical="center" wrapText="1"/>
    </xf>
    <xf numFmtId="0" fontId="15" fillId="2" borderId="0" xfId="1" applyFont="1" applyAlignment="1">
      <alignment horizontal="left" vertical="center" wrapText="1"/>
    </xf>
    <xf numFmtId="0" fontId="19" fillId="2" borderId="0" xfId="1" applyFont="1"/>
    <xf numFmtId="0" fontId="15" fillId="2" borderId="14" xfId="1" applyFont="1" applyBorder="1" applyAlignment="1">
      <alignment horizontal="center" vertical="center" wrapText="1"/>
    </xf>
    <xf numFmtId="168" fontId="15" fillId="2" borderId="14" xfId="2" applyNumberFormat="1" applyFont="1" applyFill="1" applyBorder="1" applyAlignment="1" applyProtection="1">
      <alignment horizontal="center" vertical="center" wrapText="1"/>
    </xf>
    <xf numFmtId="3" fontId="15" fillId="2" borderId="14" xfId="1" applyNumberFormat="1" applyFont="1" applyBorder="1" applyAlignment="1">
      <alignment horizontal="center" vertical="center" wrapText="1"/>
    </xf>
    <xf numFmtId="0" fontId="13" fillId="2" borderId="14" xfId="1" applyFont="1" applyBorder="1"/>
    <xf numFmtId="0" fontId="16" fillId="2" borderId="13" xfId="1" applyFont="1" applyBorder="1" applyAlignment="1">
      <alignment horizontal="center" vertical="center" wrapText="1"/>
    </xf>
    <xf numFmtId="3" fontId="15" fillId="2" borderId="13" xfId="1" applyNumberFormat="1" applyFont="1" applyBorder="1" applyAlignment="1">
      <alignment horizontal="center" vertical="center" wrapText="1"/>
    </xf>
    <xf numFmtId="167" fontId="16" fillId="2" borderId="13" xfId="4" applyFont="1" applyFill="1" applyBorder="1" applyAlignment="1" applyProtection="1">
      <alignment vertical="center"/>
    </xf>
    <xf numFmtId="167" fontId="16" fillId="2" borderId="0" xfId="4" applyFont="1" applyFill="1" applyBorder="1" applyAlignment="1" applyProtection="1">
      <alignment vertical="center"/>
    </xf>
    <xf numFmtId="49" fontId="16" fillId="2" borderId="13" xfId="3" applyNumberFormat="1" applyFont="1" applyBorder="1" applyAlignment="1">
      <alignment horizontal="left" vertical="center" wrapText="1"/>
    </xf>
    <xf numFmtId="0" fontId="16" fillId="2" borderId="13" xfId="3" applyFont="1" applyBorder="1" applyAlignment="1">
      <alignment horizontal="center" vertical="center" wrapText="1"/>
    </xf>
    <xf numFmtId="14" fontId="16" fillId="2" borderId="13" xfId="3" applyNumberFormat="1" applyFont="1" applyBorder="1" applyAlignment="1">
      <alignment horizontal="center" vertical="center" wrapText="1"/>
    </xf>
    <xf numFmtId="168" fontId="16" fillId="2" borderId="13" xfId="4" applyNumberFormat="1" applyFont="1" applyFill="1" applyBorder="1" applyAlignment="1" applyProtection="1">
      <alignment horizontal="center" vertical="center" wrapText="1"/>
    </xf>
    <xf numFmtId="3" fontId="15" fillId="2" borderId="13" xfId="3" applyNumberFormat="1" applyFont="1" applyBorder="1" applyAlignment="1">
      <alignment horizontal="center" vertical="center" wrapText="1"/>
    </xf>
    <xf numFmtId="167" fontId="16" fillId="2" borderId="13" xfId="4" applyFont="1" applyFill="1" applyBorder="1" applyAlignment="1" applyProtection="1">
      <alignment horizontal="left" vertical="center" wrapText="1"/>
    </xf>
    <xf numFmtId="167" fontId="16" fillId="2" borderId="0" xfId="4" applyFont="1" applyFill="1" applyBorder="1" applyAlignment="1" applyProtection="1">
      <alignment vertical="center" wrapText="1"/>
    </xf>
    <xf numFmtId="0" fontId="16" fillId="2" borderId="13" xfId="1" applyFont="1" applyBorder="1" applyAlignment="1">
      <alignment horizontal="left" vertical="center" wrapText="1"/>
    </xf>
    <xf numFmtId="167" fontId="16" fillId="2" borderId="13" xfId="4" applyFont="1" applyFill="1" applyBorder="1" applyAlignment="1" applyProtection="1">
      <alignment horizontal="right" vertical="center" wrapText="1"/>
    </xf>
    <xf numFmtId="0" fontId="16" fillId="2" borderId="13" xfId="3" applyFont="1" applyBorder="1" applyAlignment="1">
      <alignment horizontal="left" vertical="center" wrapText="1"/>
    </xf>
    <xf numFmtId="49" fontId="16" fillId="2" borderId="19" xfId="3" applyNumberFormat="1" applyFont="1" applyBorder="1" applyAlignment="1">
      <alignment horizontal="left" vertical="center" wrapText="1"/>
    </xf>
    <xf numFmtId="167" fontId="16" fillId="2" borderId="0" xfId="4" applyFont="1" applyFill="1" applyBorder="1" applyAlignment="1" applyProtection="1">
      <alignment horizontal="right" vertical="center" wrapText="1"/>
    </xf>
    <xf numFmtId="164" fontId="16" fillId="2" borderId="14" xfId="1" applyNumberFormat="1" applyFont="1" applyBorder="1" applyAlignment="1">
      <alignment horizontal="center" vertical="center" wrapText="1"/>
    </xf>
    <xf numFmtId="167" fontId="16" fillId="2" borderId="12" xfId="4" applyFont="1" applyFill="1" applyBorder="1" applyAlignment="1" applyProtection="1">
      <alignment horizontal="right" vertical="center" wrapText="1"/>
    </xf>
    <xf numFmtId="49" fontId="16" fillId="2" borderId="13" xfId="3" applyNumberFormat="1" applyFont="1" applyBorder="1" applyAlignment="1">
      <alignment horizontal="center" vertical="center" wrapText="1"/>
    </xf>
    <xf numFmtId="49" fontId="16" fillId="2" borderId="13" xfId="3" applyNumberFormat="1" applyFont="1" applyBorder="1" applyAlignment="1">
      <alignment horizontal="left" vertical="center"/>
    </xf>
    <xf numFmtId="169" fontId="16" fillId="2" borderId="13" xfId="3" applyNumberFormat="1" applyFont="1" applyBorder="1" applyAlignment="1">
      <alignment horizontal="center" vertical="center" wrapText="1"/>
    </xf>
    <xf numFmtId="164" fontId="16" fillId="2" borderId="13" xfId="3" applyNumberFormat="1" applyFont="1" applyBorder="1" applyAlignment="1">
      <alignment horizontal="center" vertical="center" wrapText="1"/>
    </xf>
    <xf numFmtId="3" fontId="16" fillId="2" borderId="14" xfId="3" applyNumberFormat="1" applyFont="1" applyBorder="1" applyAlignment="1">
      <alignment horizontal="center" vertical="center" wrapText="1"/>
    </xf>
    <xf numFmtId="167" fontId="16" fillId="2" borderId="14" xfId="4" applyFont="1" applyFill="1" applyBorder="1" applyAlignment="1" applyProtection="1">
      <alignment horizontal="right" vertical="center" wrapText="1"/>
    </xf>
    <xf numFmtId="3" fontId="16" fillId="2" borderId="13" xfId="3" applyNumberFormat="1" applyFont="1" applyBorder="1" applyAlignment="1">
      <alignment horizontal="center" vertical="center" wrapText="1"/>
    </xf>
    <xf numFmtId="3" fontId="15" fillId="2" borderId="0" xfId="3" applyNumberFormat="1" applyFont="1" applyAlignment="1">
      <alignment horizontal="center" vertical="center" wrapText="1"/>
    </xf>
    <xf numFmtId="49" fontId="16" fillId="2" borderId="0" xfId="1" applyNumberFormat="1" applyFont="1" applyAlignment="1">
      <alignment horizontal="right" vertical="center" indent="1"/>
    </xf>
    <xf numFmtId="0" fontId="18" fillId="2" borderId="0" xfId="1" applyFont="1" applyAlignment="1">
      <alignment vertical="top" wrapText="1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vertical="center"/>
    </xf>
    <xf numFmtId="0" fontId="15" fillId="2" borderId="0" xfId="1" applyFont="1" applyAlignment="1">
      <alignment horizontal="center" vertical="center" wrapText="1"/>
    </xf>
    <xf numFmtId="0" fontId="12" fillId="2" borderId="0" xfId="1" applyFont="1" applyAlignment="1">
      <alignment horizontal="left" vertical="center" wrapText="1"/>
    </xf>
    <xf numFmtId="0" fontId="15" fillId="2" borderId="0" xfId="1" applyFont="1" applyAlignment="1">
      <alignment horizontal="left" wrapText="1"/>
    </xf>
    <xf numFmtId="167" fontId="16" fillId="2" borderId="15" xfId="4" applyFont="1" applyFill="1" applyBorder="1" applyAlignment="1" applyProtection="1">
      <alignment horizontal="right" vertical="center" wrapText="1"/>
    </xf>
    <xf numFmtId="0" fontId="12" fillId="2" borderId="0" xfId="3" applyFont="1" applyAlignment="1">
      <alignment horizontal="left" vertical="center" wrapText="1"/>
    </xf>
    <xf numFmtId="0" fontId="15" fillId="2" borderId="0" xfId="3" applyFont="1" applyAlignment="1">
      <alignment horizontal="center" vertical="center" wrapText="1"/>
    </xf>
    <xf numFmtId="0" fontId="12" fillId="2" borderId="0" xfId="1" applyFont="1" applyAlignment="1">
      <alignment horizontal="left" wrapText="1"/>
    </xf>
    <xf numFmtId="0" fontId="15" fillId="2" borderId="0" xfId="1" applyFont="1" applyAlignment="1">
      <alignment horizontal="right" wrapText="1"/>
    </xf>
    <xf numFmtId="0" fontId="12" fillId="2" borderId="0" xfId="3" applyFont="1" applyAlignment="1">
      <alignment horizontal="left" wrapText="1"/>
    </xf>
  </cellXfs>
  <cellStyles count="5">
    <cellStyle name="Comma 2" xfId="2" xr:uid="{701E357E-EECF-4E16-B05F-8E230E8EEA6F}"/>
    <cellStyle name="Comma 2 2" xfId="4" xr:uid="{F1EE7D28-F856-4EC4-94F4-901DB85029C3}"/>
    <cellStyle name="Normal" xfId="0" builtinId="0"/>
    <cellStyle name="Normal 2" xfId="1" xr:uid="{C07C0256-4530-4912-AA7A-35A04A77D1A3}"/>
    <cellStyle name="Normal 2 2" xfId="3" xr:uid="{54EA3D07-1464-4738-8A58-49922A211D94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399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287" t="s">
        <v>3</v>
      </c>
      <c r="B17" s="287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288" t="s">
        <v>15</v>
      </c>
      <c r="B34" s="288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800361700.44000006</v>
      </c>
      <c r="C2" s="35">
        <f>SUM(C3:C7)</f>
        <v>1776506797.5699999</v>
      </c>
      <c r="E2" s="36"/>
    </row>
    <row r="3" spans="1:5" ht="12.75" customHeight="1" x14ac:dyDescent="0.2">
      <c r="A3" s="37" t="s">
        <v>21</v>
      </c>
      <c r="B3" s="4">
        <v>677397131.46000004</v>
      </c>
      <c r="C3" s="4">
        <v>1529211014.9300001</v>
      </c>
      <c r="E3" s="5"/>
    </row>
    <row r="4" spans="1:5" ht="12" customHeight="1" x14ac:dyDescent="0.2">
      <c r="A4" s="37" t="s">
        <v>22</v>
      </c>
      <c r="B4" s="4">
        <v>85103915.409999996</v>
      </c>
      <c r="C4" s="4">
        <v>171808856.09</v>
      </c>
      <c r="E4" s="36"/>
    </row>
    <row r="5" spans="1:5" ht="12" customHeight="1" x14ac:dyDescent="0.2">
      <c r="A5" s="37" t="s">
        <v>23</v>
      </c>
      <c r="B5" s="4">
        <v>0</v>
      </c>
      <c r="C5" s="4">
        <v>0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37860653.57</v>
      </c>
      <c r="C7" s="4">
        <v>75486926.549999997</v>
      </c>
      <c r="E7" s="36"/>
    </row>
    <row r="8" spans="1:5" ht="12" customHeight="1" x14ac:dyDescent="0.2">
      <c r="A8" s="12" t="s">
        <v>26</v>
      </c>
      <c r="B8" s="35">
        <v>128726501.53</v>
      </c>
      <c r="C8" s="35">
        <v>185211502.78</v>
      </c>
      <c r="E8" s="36"/>
    </row>
    <row r="9" spans="1:5" ht="12" customHeight="1" x14ac:dyDescent="0.2">
      <c r="A9" s="12" t="s">
        <v>27</v>
      </c>
      <c r="B9" s="35">
        <v>0</v>
      </c>
      <c r="C9" s="35">
        <v>0</v>
      </c>
      <c r="E9" s="36"/>
    </row>
    <row r="10" spans="1:5" ht="12" customHeight="1" x14ac:dyDescent="0.2">
      <c r="A10" s="38" t="s">
        <v>28</v>
      </c>
      <c r="B10" s="39">
        <f>SUM(B3:B9)</f>
        <v>929088201.97000003</v>
      </c>
      <c r="C10" s="39">
        <f>SUM(C3:C9)</f>
        <v>1961718300.3499999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800361700.45000005</v>
      </c>
      <c r="C14" s="35">
        <f>SUM(C16:C22)</f>
        <v>27903059</v>
      </c>
      <c r="D14" s="35">
        <f>SUM(D16:D22)</f>
        <v>19850</v>
      </c>
      <c r="E14" s="35">
        <f>SUM(E16:E22)</f>
        <v>294286881277.41998</v>
      </c>
    </row>
    <row r="15" spans="1:5" ht="12" customHeight="1" x14ac:dyDescent="0.2">
      <c r="A15" s="12" t="s">
        <v>21</v>
      </c>
      <c r="B15" s="35">
        <f>SUM(B16:B18)</f>
        <v>677397131.47000003</v>
      </c>
      <c r="C15" s="35">
        <f>SUM(C16:C18)</f>
        <v>3992303</v>
      </c>
      <c r="D15" s="35">
        <f>SUM(D16:D18)</f>
        <v>19062</v>
      </c>
      <c r="E15" s="35">
        <f>SUM(E16:E18)</f>
        <v>159940681233.82001</v>
      </c>
    </row>
    <row r="16" spans="1:5" ht="12" customHeight="1" x14ac:dyDescent="0.2">
      <c r="A16" s="37" t="s">
        <v>34</v>
      </c>
      <c r="B16" s="4">
        <v>278364286.52999997</v>
      </c>
      <c r="C16" s="4">
        <v>2111546</v>
      </c>
      <c r="D16" s="4">
        <v>4791</v>
      </c>
      <c r="E16" s="4">
        <v>34676941159.220001</v>
      </c>
    </row>
    <row r="17" spans="1:5" s="40" customFormat="1" ht="12" customHeight="1" x14ac:dyDescent="0.2">
      <c r="A17" s="37" t="s">
        <v>35</v>
      </c>
      <c r="B17" s="4">
        <v>156644743.80000001</v>
      </c>
      <c r="C17" s="4">
        <v>460472</v>
      </c>
      <c r="D17" s="4">
        <v>5085</v>
      </c>
      <c r="E17" s="4">
        <v>53059514687.260002</v>
      </c>
    </row>
    <row r="18" spans="1:5" s="40" customFormat="1" ht="12" customHeight="1" x14ac:dyDescent="0.2">
      <c r="A18" s="37" t="s">
        <v>36</v>
      </c>
      <c r="B18" s="4">
        <v>242388101.13999999</v>
      </c>
      <c r="C18" s="4">
        <v>1420285</v>
      </c>
      <c r="D18" s="4">
        <v>9186</v>
      </c>
      <c r="E18" s="4">
        <v>72204225387.339996</v>
      </c>
    </row>
    <row r="19" spans="1:5" s="40" customFormat="1" ht="12" customHeight="1" x14ac:dyDescent="0.2">
      <c r="A19" s="12" t="s">
        <v>22</v>
      </c>
      <c r="B19" s="35">
        <v>85103915.409999996</v>
      </c>
      <c r="C19" s="35">
        <v>23508849</v>
      </c>
      <c r="D19" s="35">
        <v>209</v>
      </c>
      <c r="E19" s="35">
        <v>134226603201.88</v>
      </c>
    </row>
    <row r="20" spans="1:5" ht="12" customHeight="1" x14ac:dyDescent="0.2">
      <c r="A20" s="12" t="s">
        <v>23</v>
      </c>
      <c r="B20" s="35">
        <v>0</v>
      </c>
      <c r="C20" s="35">
        <v>0</v>
      </c>
      <c r="D20" s="35">
        <v>0</v>
      </c>
      <c r="E20" s="35">
        <v>0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37860653.57</v>
      </c>
      <c r="C22" s="39">
        <v>401907</v>
      </c>
      <c r="D22" s="39">
        <v>579</v>
      </c>
      <c r="E22" s="39">
        <v>119596841.72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43</v>
      </c>
    </row>
    <row r="26" spans="1:5" ht="12" customHeight="1" x14ac:dyDescent="0.2">
      <c r="A26" s="13" t="s">
        <v>39</v>
      </c>
      <c r="B26" s="3">
        <v>32</v>
      </c>
    </row>
    <row r="27" spans="1:5" ht="12" customHeight="1" x14ac:dyDescent="0.2">
      <c r="A27" s="31" t="s">
        <v>40</v>
      </c>
      <c r="B27" s="14">
        <v>4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90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20</v>
      </c>
      <c r="D33" s="43"/>
    </row>
    <row r="34" spans="1:4" ht="12" customHeight="1" x14ac:dyDescent="0.2">
      <c r="A34" s="37" t="s">
        <v>36</v>
      </c>
      <c r="B34" s="42">
        <v>64</v>
      </c>
    </row>
    <row r="35" spans="1:4" ht="12" customHeight="1" x14ac:dyDescent="0.2">
      <c r="A35" s="12" t="s">
        <v>22</v>
      </c>
      <c r="B35" s="42">
        <v>32</v>
      </c>
    </row>
    <row r="36" spans="1:4" ht="12" customHeight="1" x14ac:dyDescent="0.2">
      <c r="A36" s="12" t="s">
        <v>23</v>
      </c>
      <c r="B36" s="42">
        <v>10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3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2346.6999999999998</v>
      </c>
      <c r="C2" s="89">
        <v>2492.9499999999998</v>
      </c>
      <c r="D2" s="89">
        <v>2334.02</v>
      </c>
      <c r="E2" s="89">
        <v>2431.12</v>
      </c>
      <c r="F2" s="113">
        <v>3.56E-2</v>
      </c>
      <c r="G2" s="90">
        <v>541636052.67999995</v>
      </c>
    </row>
    <row r="3" spans="1:7" ht="13.5" customHeight="1" x14ac:dyDescent="0.2">
      <c r="A3" s="91" t="s">
        <v>49</v>
      </c>
      <c r="B3" s="92">
        <v>1734.96</v>
      </c>
      <c r="C3" s="92">
        <v>1849.82</v>
      </c>
      <c r="D3" s="92">
        <v>1725.9</v>
      </c>
      <c r="E3" s="92">
        <v>1803.94</v>
      </c>
      <c r="F3" s="114">
        <v>3.9399999999999998E-2</v>
      </c>
      <c r="G3" s="55">
        <v>541636052.67999995</v>
      </c>
    </row>
    <row r="4" spans="1:7" ht="13.5" customHeight="1" x14ac:dyDescent="0.2">
      <c r="A4" s="91" t="s">
        <v>50</v>
      </c>
      <c r="B4" s="92">
        <v>1371.35</v>
      </c>
      <c r="C4" s="92">
        <v>1515.95</v>
      </c>
      <c r="D4" s="92">
        <v>1364.19</v>
      </c>
      <c r="E4" s="92">
        <v>1476.48</v>
      </c>
      <c r="F4" s="114">
        <v>7.6499999999999999E-2</v>
      </c>
      <c r="G4" s="55">
        <v>470115258.37</v>
      </c>
    </row>
    <row r="5" spans="1:7" ht="13.5" customHeight="1" x14ac:dyDescent="0.2">
      <c r="A5" s="91" t="s">
        <v>51</v>
      </c>
      <c r="B5" s="92">
        <v>1488.7</v>
      </c>
      <c r="C5" s="92">
        <v>1647.22</v>
      </c>
      <c r="D5" s="92">
        <v>1481.13</v>
      </c>
      <c r="E5" s="92">
        <v>1604.33</v>
      </c>
      <c r="F5" s="114">
        <v>7.7499999999999999E-2</v>
      </c>
      <c r="G5" s="55">
        <v>470115258.37</v>
      </c>
    </row>
    <row r="6" spans="1:7" ht="13.5" customHeight="1" x14ac:dyDescent="0.2">
      <c r="A6" s="91" t="s">
        <v>52</v>
      </c>
      <c r="B6" s="92">
        <v>1393.26</v>
      </c>
      <c r="C6" s="92">
        <v>1545.13</v>
      </c>
      <c r="D6" s="92">
        <v>1391.33</v>
      </c>
      <c r="E6" s="92">
        <v>1523.03</v>
      </c>
      <c r="F6" s="114">
        <v>9.2899999999999996E-2</v>
      </c>
      <c r="G6" s="55">
        <v>278364286.52999997</v>
      </c>
    </row>
    <row r="7" spans="1:7" ht="13.5" customHeight="1" x14ac:dyDescent="0.2">
      <c r="A7" s="91" t="s">
        <v>53</v>
      </c>
      <c r="B7" s="92">
        <v>1715.08</v>
      </c>
      <c r="C7" s="92">
        <v>1786.95</v>
      </c>
      <c r="D7" s="92">
        <v>1712.02</v>
      </c>
      <c r="E7" s="92">
        <v>1739.68</v>
      </c>
      <c r="F7" s="114">
        <v>1.41E-2</v>
      </c>
      <c r="G7" s="55">
        <v>561406562.89999998</v>
      </c>
    </row>
    <row r="8" spans="1:7" ht="13.5" customHeight="1" x14ac:dyDescent="0.2">
      <c r="A8" s="91" t="s">
        <v>54</v>
      </c>
      <c r="B8" s="92">
        <v>1554.5</v>
      </c>
      <c r="C8" s="92">
        <v>1706.01</v>
      </c>
      <c r="D8" s="92">
        <v>1528.48</v>
      </c>
      <c r="E8" s="92">
        <v>1563.64</v>
      </c>
      <c r="F8" s="114">
        <v>4.8999999999999998E-3</v>
      </c>
      <c r="G8" s="55">
        <v>68096130.939999998</v>
      </c>
    </row>
    <row r="9" spans="1:7" ht="13.5" customHeight="1" x14ac:dyDescent="0.2">
      <c r="A9" s="91" t="s">
        <v>55</v>
      </c>
      <c r="B9" s="92">
        <v>556.71</v>
      </c>
      <c r="C9" s="92">
        <v>593.05999999999995</v>
      </c>
      <c r="D9" s="92">
        <v>527.22</v>
      </c>
      <c r="E9" s="92">
        <v>527.22</v>
      </c>
      <c r="F9" s="114">
        <v>-5.2999999999999999E-2</v>
      </c>
      <c r="G9" s="55">
        <v>5961039.0999999996</v>
      </c>
    </row>
    <row r="10" spans="1:7" s="18" customFormat="1" ht="13.5" customHeight="1" x14ac:dyDescent="0.2">
      <c r="A10" s="91" t="s">
        <v>56</v>
      </c>
      <c r="B10" s="92">
        <v>811.3</v>
      </c>
      <c r="C10" s="92">
        <v>900.89</v>
      </c>
      <c r="D10" s="92">
        <v>811.3</v>
      </c>
      <c r="E10" s="92">
        <v>882.02</v>
      </c>
      <c r="F10" s="114">
        <v>8.72E-2</v>
      </c>
      <c r="G10" s="55">
        <v>176335472.47</v>
      </c>
    </row>
    <row r="11" spans="1:7" ht="13.5" customHeight="1" x14ac:dyDescent="0.2">
      <c r="A11" s="91" t="s">
        <v>57</v>
      </c>
      <c r="B11" s="92">
        <v>1507.64</v>
      </c>
      <c r="C11" s="92">
        <v>1588.91</v>
      </c>
      <c r="D11" s="92">
        <v>1429.16</v>
      </c>
      <c r="E11" s="92">
        <v>1487.34</v>
      </c>
      <c r="F11" s="114">
        <v>-1.46E-2</v>
      </c>
      <c r="G11" s="55">
        <v>60697064.399999999</v>
      </c>
    </row>
    <row r="12" spans="1:7" ht="13.5" customHeight="1" x14ac:dyDescent="0.2">
      <c r="A12" s="91" t="s">
        <v>58</v>
      </c>
      <c r="B12" s="92">
        <v>4143.72</v>
      </c>
      <c r="C12" s="92">
        <v>4341.4799999999996</v>
      </c>
      <c r="D12" s="92">
        <v>4077.53</v>
      </c>
      <c r="E12" s="92">
        <v>4223.37</v>
      </c>
      <c r="F12" s="114">
        <v>1.7399999999999999E-2</v>
      </c>
      <c r="G12" s="55">
        <v>77676306.680000007</v>
      </c>
    </row>
    <row r="13" spans="1:7" ht="13.5" customHeight="1" x14ac:dyDescent="0.2">
      <c r="A13" s="91" t="s">
        <v>59</v>
      </c>
      <c r="B13" s="92">
        <v>94.538700000000006</v>
      </c>
      <c r="C13" s="92">
        <v>94.544799999999995</v>
      </c>
      <c r="D13" s="92">
        <v>93.778099999999995</v>
      </c>
      <c r="E13" s="92">
        <v>93.861199999999997</v>
      </c>
      <c r="F13" s="114">
        <v>-7.0000000000000001E-3</v>
      </c>
      <c r="G13" s="55">
        <v>566506473.44000006</v>
      </c>
    </row>
    <row r="14" spans="1:7" ht="13.5" customHeight="1" x14ac:dyDescent="0.2">
      <c r="A14" s="87" t="s">
        <v>60</v>
      </c>
      <c r="B14" s="85">
        <v>167.04570000000001</v>
      </c>
      <c r="C14" s="85">
        <v>167.44749999999999</v>
      </c>
      <c r="D14" s="85">
        <v>166.4658</v>
      </c>
      <c r="E14" s="85">
        <v>166.84909999999999</v>
      </c>
      <c r="F14" s="115">
        <v>-1E-3</v>
      </c>
      <c r="G14" s="86">
        <v>566506473.44000006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289" t="s">
        <v>44</v>
      </c>
      <c r="C18" s="290"/>
      <c r="D18" s="289" t="s">
        <v>45</v>
      </c>
      <c r="E18" s="290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2492.9499999999998</v>
      </c>
      <c r="C20" s="94">
        <v>45187</v>
      </c>
      <c r="D20" s="93">
        <v>1891.53</v>
      </c>
      <c r="E20" s="94">
        <v>44837</v>
      </c>
      <c r="F20" s="2"/>
    </row>
    <row r="21" spans="1:7" ht="13.5" customHeight="1" x14ac:dyDescent="0.2">
      <c r="A21" s="96" t="s">
        <v>49</v>
      </c>
      <c r="B21" s="56">
        <v>1849.82</v>
      </c>
      <c r="C21" s="102">
        <v>45187</v>
      </c>
      <c r="D21" s="56">
        <v>1353.12</v>
      </c>
      <c r="E21" s="102">
        <v>44837</v>
      </c>
      <c r="G21" s="20"/>
    </row>
    <row r="22" spans="1:7" ht="13.5" customHeight="1" x14ac:dyDescent="0.2">
      <c r="A22" s="91" t="s">
        <v>50</v>
      </c>
      <c r="B22" s="56">
        <v>1515.95</v>
      </c>
      <c r="C22" s="102">
        <v>45187</v>
      </c>
      <c r="D22" s="56">
        <v>1116.19</v>
      </c>
      <c r="E22" s="102">
        <v>44869</v>
      </c>
      <c r="G22" s="19"/>
    </row>
    <row r="23" spans="1:7" ht="13.5" customHeight="1" x14ac:dyDescent="0.2">
      <c r="A23" s="91" t="s">
        <v>51</v>
      </c>
      <c r="B23" s="56">
        <v>1647.22</v>
      </c>
      <c r="C23" s="102">
        <v>45187</v>
      </c>
      <c r="D23" s="56">
        <v>1180.3800000000001</v>
      </c>
      <c r="E23" s="102">
        <v>44869</v>
      </c>
      <c r="G23" s="19"/>
    </row>
    <row r="24" spans="1:7" ht="13.5" customHeight="1" x14ac:dyDescent="0.2">
      <c r="A24" s="91" t="s">
        <v>52</v>
      </c>
      <c r="B24" s="56">
        <v>1545.13</v>
      </c>
      <c r="C24" s="102">
        <v>45183</v>
      </c>
      <c r="D24" s="56">
        <v>1095.9000000000001</v>
      </c>
      <c r="E24" s="102">
        <v>44834</v>
      </c>
      <c r="G24" s="19"/>
    </row>
    <row r="25" spans="1:7" ht="13.5" customHeight="1" x14ac:dyDescent="0.2">
      <c r="A25" s="91" t="s">
        <v>53</v>
      </c>
      <c r="B25" s="56">
        <v>1786.95</v>
      </c>
      <c r="C25" s="102">
        <v>45145</v>
      </c>
      <c r="D25" s="56">
        <v>1264.3900000000001</v>
      </c>
      <c r="E25" s="102">
        <v>44834</v>
      </c>
      <c r="G25" s="19"/>
    </row>
    <row r="26" spans="1:7" ht="13.5" customHeight="1" x14ac:dyDescent="0.2">
      <c r="A26" s="91" t="s">
        <v>54</v>
      </c>
      <c r="B26" s="56">
        <v>1706.01</v>
      </c>
      <c r="C26" s="102">
        <v>45126</v>
      </c>
      <c r="D26" s="56">
        <v>966.21</v>
      </c>
      <c r="E26" s="102">
        <v>44833</v>
      </c>
      <c r="G26" s="19"/>
    </row>
    <row r="27" spans="1:7" ht="13.5" customHeight="1" x14ac:dyDescent="0.2">
      <c r="A27" s="91" t="s">
        <v>55</v>
      </c>
      <c r="B27" s="56">
        <v>593.05999999999995</v>
      </c>
      <c r="C27" s="102">
        <v>45152</v>
      </c>
      <c r="D27" s="56">
        <v>463.7</v>
      </c>
      <c r="E27" s="102">
        <v>44840</v>
      </c>
      <c r="F27" s="19"/>
    </row>
    <row r="28" spans="1:7" ht="13.5" customHeight="1" x14ac:dyDescent="0.2">
      <c r="A28" s="91" t="s">
        <v>56</v>
      </c>
      <c r="B28" s="56">
        <v>900.89</v>
      </c>
      <c r="C28" s="102">
        <v>45195</v>
      </c>
      <c r="D28" s="56">
        <v>688.4</v>
      </c>
      <c r="E28" s="102">
        <v>44834</v>
      </c>
      <c r="F28" s="19"/>
    </row>
    <row r="29" spans="1:7" ht="13.5" customHeight="1" x14ac:dyDescent="0.2">
      <c r="A29" s="91" t="s">
        <v>57</v>
      </c>
      <c r="B29" s="56">
        <v>1708.99</v>
      </c>
      <c r="C29" s="102">
        <v>44994</v>
      </c>
      <c r="D29" s="56">
        <v>1117.6199999999999</v>
      </c>
      <c r="E29" s="102">
        <v>44834</v>
      </c>
      <c r="F29" s="23"/>
    </row>
    <row r="30" spans="1:7" ht="13.5" customHeight="1" x14ac:dyDescent="0.2">
      <c r="A30" s="91" t="s">
        <v>58</v>
      </c>
      <c r="B30" s="56">
        <v>4341.4799999999996</v>
      </c>
      <c r="C30" s="102">
        <v>45155</v>
      </c>
      <c r="D30" s="56">
        <v>3182.44</v>
      </c>
      <c r="E30" s="102">
        <v>44886</v>
      </c>
      <c r="F30" s="23"/>
    </row>
    <row r="31" spans="1:7" ht="13.5" customHeight="1" x14ac:dyDescent="0.2">
      <c r="A31" s="91" t="s">
        <v>59</v>
      </c>
      <c r="B31" s="56">
        <v>97.410700000000006</v>
      </c>
      <c r="C31" s="102">
        <v>44833</v>
      </c>
      <c r="D31" s="56">
        <v>93.778099999999995</v>
      </c>
      <c r="E31" s="102">
        <v>45177</v>
      </c>
      <c r="F31" s="23"/>
    </row>
    <row r="32" spans="1:7" ht="13.5" customHeight="1" x14ac:dyDescent="0.2">
      <c r="A32" s="31" t="s">
        <v>60</v>
      </c>
      <c r="B32" s="97">
        <v>168.85220000000001</v>
      </c>
      <c r="C32" s="98">
        <v>44833</v>
      </c>
      <c r="D32" s="97">
        <v>163.69579999999999</v>
      </c>
      <c r="E32" s="98">
        <v>44860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1555.24</v>
      </c>
      <c r="C2" s="89">
        <v>1621.13</v>
      </c>
      <c r="D2" s="89">
        <v>1554.58</v>
      </c>
      <c r="E2" s="89">
        <v>1612.74</v>
      </c>
      <c r="F2" s="113">
        <v>3.73E-2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289" t="s">
        <v>44</v>
      </c>
      <c r="C6" s="290"/>
      <c r="D6" s="289" t="s">
        <v>45</v>
      </c>
      <c r="E6" s="290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1621.13</v>
      </c>
      <c r="C8" s="123">
        <v>45146</v>
      </c>
      <c r="D8" s="122">
        <v>1206.83</v>
      </c>
      <c r="E8" s="123">
        <v>44833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10" style="5" bestFit="1" customWidth="1"/>
  </cols>
  <sheetData>
    <row r="1" spans="1:8" s="103" customFormat="1" ht="18.75" customHeight="1" x14ac:dyDescent="0.25">
      <c r="A1" s="287" t="s">
        <v>65</v>
      </c>
      <c r="B1" s="287"/>
      <c r="C1" s="287"/>
      <c r="D1" s="287"/>
      <c r="E1" s="287"/>
      <c r="F1" s="287"/>
      <c r="G1" s="287"/>
      <c r="H1" s="287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37.67</v>
      </c>
      <c r="G3" s="116">
        <v>0.72409999999999997</v>
      </c>
      <c r="H3" s="51">
        <v>38428.660000000003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73</v>
      </c>
      <c r="F4" s="50">
        <v>7.91</v>
      </c>
      <c r="G4" s="116">
        <v>0.45829999999999999</v>
      </c>
      <c r="H4" s="51">
        <v>73957.52</v>
      </c>
    </row>
    <row r="5" spans="1:8" ht="17.100000000000001" customHeight="1" x14ac:dyDescent="0.2">
      <c r="A5" s="49">
        <v>3</v>
      </c>
      <c r="B5" s="49" t="s">
        <v>77</v>
      </c>
      <c r="C5" s="49" t="s">
        <v>78</v>
      </c>
      <c r="D5" s="104" t="s">
        <v>79</v>
      </c>
      <c r="E5" s="106" t="s">
        <v>73</v>
      </c>
      <c r="F5" s="50">
        <v>301.38</v>
      </c>
      <c r="G5" s="116">
        <v>0.43880000000000002</v>
      </c>
      <c r="H5" s="51">
        <v>53103.16</v>
      </c>
    </row>
    <row r="6" spans="1:8" ht="17.100000000000001" customHeight="1" x14ac:dyDescent="0.2">
      <c r="A6" s="49">
        <v>4</v>
      </c>
      <c r="B6" s="49" t="s">
        <v>80</v>
      </c>
      <c r="C6" s="49" t="s">
        <v>81</v>
      </c>
      <c r="D6" s="104" t="s">
        <v>82</v>
      </c>
      <c r="E6" s="106" t="s">
        <v>83</v>
      </c>
      <c r="F6" s="50">
        <v>1446.62</v>
      </c>
      <c r="G6" s="116">
        <v>0.30609999999999998</v>
      </c>
      <c r="H6" s="51">
        <v>37028872.869999997</v>
      </c>
    </row>
    <row r="7" spans="1:8" ht="17.100000000000001" customHeight="1" x14ac:dyDescent="0.2">
      <c r="A7" s="49">
        <v>5</v>
      </c>
      <c r="B7" s="49" t="s">
        <v>84</v>
      </c>
      <c r="C7" s="49" t="s">
        <v>85</v>
      </c>
      <c r="D7" s="104" t="s">
        <v>86</v>
      </c>
      <c r="E7" s="106" t="s">
        <v>87</v>
      </c>
      <c r="F7" s="50">
        <v>1100.04</v>
      </c>
      <c r="G7" s="116">
        <v>0.26960000000000001</v>
      </c>
      <c r="H7" s="51">
        <v>161015896.63</v>
      </c>
    </row>
    <row r="8" spans="1:8" ht="17.100000000000001" customHeight="1" x14ac:dyDescent="0.2">
      <c r="A8" s="49">
        <v>6</v>
      </c>
      <c r="B8" s="49" t="s">
        <v>88</v>
      </c>
      <c r="C8" s="49" t="s">
        <v>89</v>
      </c>
      <c r="D8" s="104" t="s">
        <v>90</v>
      </c>
      <c r="E8" s="106" t="s">
        <v>73</v>
      </c>
      <c r="F8" s="50">
        <v>640.42999999999995</v>
      </c>
      <c r="G8" s="116">
        <v>0.21429999999999999</v>
      </c>
      <c r="H8" s="51">
        <v>322461.53000000003</v>
      </c>
    </row>
    <row r="9" spans="1:8" ht="17.100000000000001" customHeight="1" x14ac:dyDescent="0.2">
      <c r="A9" s="49">
        <v>7</v>
      </c>
      <c r="B9" s="49" t="s">
        <v>91</v>
      </c>
      <c r="C9" s="49" t="s">
        <v>92</v>
      </c>
      <c r="D9" s="104" t="s">
        <v>93</v>
      </c>
      <c r="E9" s="106" t="s">
        <v>83</v>
      </c>
      <c r="F9" s="50">
        <v>1378.81</v>
      </c>
      <c r="G9" s="116">
        <v>0.21190000000000001</v>
      </c>
      <c r="H9" s="51">
        <v>23800912.879999999</v>
      </c>
    </row>
    <row r="10" spans="1:8" ht="17.100000000000001" customHeight="1" x14ac:dyDescent="0.2">
      <c r="A10" s="49">
        <v>8</v>
      </c>
      <c r="B10" s="49" t="s">
        <v>94</v>
      </c>
      <c r="C10" s="49" t="s">
        <v>95</v>
      </c>
      <c r="D10" s="104" t="s">
        <v>96</v>
      </c>
      <c r="E10" s="106" t="s">
        <v>73</v>
      </c>
      <c r="F10" s="50">
        <v>663.04</v>
      </c>
      <c r="G10" s="116">
        <v>0.20549999999999999</v>
      </c>
      <c r="H10" s="51">
        <v>715393.24</v>
      </c>
    </row>
    <row r="11" spans="1:8" ht="16.5" customHeight="1" x14ac:dyDescent="0.2">
      <c r="A11" s="49">
        <v>9</v>
      </c>
      <c r="B11" s="49" t="s">
        <v>97</v>
      </c>
      <c r="C11" s="49" t="s">
        <v>98</v>
      </c>
      <c r="D11" s="104" t="s">
        <v>99</v>
      </c>
      <c r="E11" s="106" t="s">
        <v>73</v>
      </c>
      <c r="F11" s="50">
        <v>753.45</v>
      </c>
      <c r="G11" s="116">
        <v>0.20480000000000001</v>
      </c>
      <c r="H11" s="51">
        <v>2346303.58</v>
      </c>
    </row>
    <row r="12" spans="1:8" ht="17.100000000000001" customHeight="1" x14ac:dyDescent="0.2">
      <c r="A12" s="52">
        <v>10</v>
      </c>
      <c r="B12" s="52" t="s">
        <v>100</v>
      </c>
      <c r="C12" s="52" t="s">
        <v>101</v>
      </c>
      <c r="D12" s="105" t="s">
        <v>102</v>
      </c>
      <c r="E12" s="107" t="s">
        <v>73</v>
      </c>
      <c r="F12" s="53">
        <v>2682.28</v>
      </c>
      <c r="G12" s="117">
        <v>0.1867</v>
      </c>
      <c r="H12" s="54">
        <v>13317273.960000001</v>
      </c>
    </row>
    <row r="14" spans="1:8" s="103" customFormat="1" ht="19.5" customHeight="1" x14ac:dyDescent="0.25">
      <c r="A14" s="287" t="s">
        <v>103</v>
      </c>
      <c r="B14" s="287"/>
      <c r="C14" s="287"/>
      <c r="D14" s="287"/>
      <c r="E14" s="287"/>
      <c r="F14" s="287"/>
      <c r="G14" s="287"/>
      <c r="H14" s="287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104</v>
      </c>
      <c r="C16" s="49" t="s">
        <v>105</v>
      </c>
      <c r="D16" s="104" t="s">
        <v>106</v>
      </c>
      <c r="E16" s="106" t="s">
        <v>73</v>
      </c>
      <c r="F16" s="50">
        <v>2.71</v>
      </c>
      <c r="G16" s="116">
        <v>-0.53849999999999998</v>
      </c>
      <c r="H16" s="51">
        <v>216537.69</v>
      </c>
    </row>
    <row r="17" spans="1:8" ht="17.100000000000001" customHeight="1" x14ac:dyDescent="0.2">
      <c r="A17" s="49">
        <v>2</v>
      </c>
      <c r="B17" s="49" t="s">
        <v>107</v>
      </c>
      <c r="C17" s="49" t="s">
        <v>108</v>
      </c>
      <c r="D17" s="104" t="s">
        <v>109</v>
      </c>
      <c r="E17" s="106" t="s">
        <v>73</v>
      </c>
      <c r="F17" s="50">
        <v>194.39</v>
      </c>
      <c r="G17" s="116">
        <v>-0.53090000000000004</v>
      </c>
      <c r="H17" s="51">
        <v>720.3</v>
      </c>
    </row>
    <row r="18" spans="1:8" ht="12.75" customHeight="1" x14ac:dyDescent="0.2">
      <c r="A18" s="49">
        <v>3</v>
      </c>
      <c r="B18" s="49" t="s">
        <v>110</v>
      </c>
      <c r="C18" s="49" t="s">
        <v>111</v>
      </c>
      <c r="D18" s="104" t="s">
        <v>112</v>
      </c>
      <c r="E18" s="106" t="s">
        <v>83</v>
      </c>
      <c r="F18" s="50">
        <v>3.62</v>
      </c>
      <c r="G18" s="116">
        <v>-0.23810000000000001</v>
      </c>
      <c r="H18" s="51">
        <v>41484.730000000003</v>
      </c>
    </row>
    <row r="19" spans="1:8" ht="17.100000000000001" customHeight="1" x14ac:dyDescent="0.2">
      <c r="A19" s="49">
        <v>4</v>
      </c>
      <c r="B19" s="49" t="s">
        <v>113</v>
      </c>
      <c r="C19" s="49" t="s">
        <v>114</v>
      </c>
      <c r="D19" s="104" t="s">
        <v>115</v>
      </c>
      <c r="E19" s="106" t="s">
        <v>73</v>
      </c>
      <c r="F19" s="50">
        <v>24.11</v>
      </c>
      <c r="G19" s="116">
        <v>-0.19600000000000001</v>
      </c>
      <c r="H19" s="51">
        <v>5022843.08</v>
      </c>
    </row>
    <row r="20" spans="1:8" ht="17.100000000000001" customHeight="1" x14ac:dyDescent="0.2">
      <c r="A20" s="49">
        <v>5</v>
      </c>
      <c r="B20" s="49" t="s">
        <v>116</v>
      </c>
      <c r="C20" s="49" t="s">
        <v>117</v>
      </c>
      <c r="D20" s="104" t="s">
        <v>118</v>
      </c>
      <c r="E20" s="106" t="s">
        <v>83</v>
      </c>
      <c r="F20" s="50">
        <v>20.34</v>
      </c>
      <c r="G20" s="116">
        <v>-0.18179999999999999</v>
      </c>
      <c r="H20" s="51">
        <v>143918.14000000001</v>
      </c>
    </row>
    <row r="21" spans="1:8" ht="17.100000000000001" customHeight="1" x14ac:dyDescent="0.2">
      <c r="A21" s="49">
        <v>6</v>
      </c>
      <c r="B21" s="49" t="s">
        <v>119</v>
      </c>
      <c r="C21" s="49" t="s">
        <v>120</v>
      </c>
      <c r="D21" s="104" t="s">
        <v>121</v>
      </c>
      <c r="E21" s="106" t="s">
        <v>83</v>
      </c>
      <c r="F21" s="50">
        <v>375.22</v>
      </c>
      <c r="G21" s="116">
        <v>-0.17280000000000001</v>
      </c>
      <c r="H21" s="51">
        <v>77539403.540000007</v>
      </c>
    </row>
    <row r="22" spans="1:8" ht="17.100000000000001" customHeight="1" x14ac:dyDescent="0.2">
      <c r="A22" s="49">
        <v>7</v>
      </c>
      <c r="B22" s="49" t="s">
        <v>122</v>
      </c>
      <c r="C22" s="49" t="s">
        <v>123</v>
      </c>
      <c r="D22" s="104" t="s">
        <v>124</v>
      </c>
      <c r="E22" s="106" t="s">
        <v>73</v>
      </c>
      <c r="F22" s="50">
        <v>3.77</v>
      </c>
      <c r="G22" s="116">
        <v>-0.1525</v>
      </c>
      <c r="H22" s="51">
        <v>1003.75</v>
      </c>
    </row>
    <row r="23" spans="1:8" ht="17.100000000000001" customHeight="1" x14ac:dyDescent="0.2">
      <c r="A23" s="49">
        <v>8</v>
      </c>
      <c r="B23" s="49" t="s">
        <v>125</v>
      </c>
      <c r="C23" s="49" t="s">
        <v>126</v>
      </c>
      <c r="D23" s="104" t="s">
        <v>127</v>
      </c>
      <c r="E23" s="106" t="s">
        <v>73</v>
      </c>
      <c r="F23" s="50">
        <v>207.95</v>
      </c>
      <c r="G23" s="116">
        <v>-0.13750000000000001</v>
      </c>
      <c r="H23" s="51">
        <v>104672.29</v>
      </c>
    </row>
    <row r="24" spans="1:8" ht="17.100000000000001" customHeight="1" x14ac:dyDescent="0.2">
      <c r="A24" s="49">
        <v>9</v>
      </c>
      <c r="B24" s="49" t="s">
        <v>128</v>
      </c>
      <c r="C24" s="49" t="s">
        <v>129</v>
      </c>
      <c r="D24" s="104" t="s">
        <v>130</v>
      </c>
      <c r="E24" s="106" t="s">
        <v>73</v>
      </c>
      <c r="F24" s="50">
        <v>384.26</v>
      </c>
      <c r="G24" s="116">
        <v>-0.12670000000000001</v>
      </c>
      <c r="H24" s="51">
        <v>58545296.719999999</v>
      </c>
    </row>
    <row r="25" spans="1:8" ht="17.100000000000001" customHeight="1" x14ac:dyDescent="0.2">
      <c r="A25" s="52">
        <v>10</v>
      </c>
      <c r="B25" s="52" t="s">
        <v>131</v>
      </c>
      <c r="C25" s="52" t="s">
        <v>132</v>
      </c>
      <c r="D25" s="105" t="s">
        <v>133</v>
      </c>
      <c r="E25" s="107" t="s">
        <v>87</v>
      </c>
      <c r="F25" s="53">
        <v>111.51</v>
      </c>
      <c r="G25" s="117">
        <v>-8.6400000000000005E-2</v>
      </c>
      <c r="H25" s="54">
        <v>6186177.8700000001</v>
      </c>
    </row>
    <row r="28" spans="1:8" s="103" customFormat="1" ht="22.5" customHeight="1" x14ac:dyDescent="0.25">
      <c r="A28" s="287" t="s">
        <v>134</v>
      </c>
      <c r="B28" s="287"/>
      <c r="C28" s="287"/>
      <c r="D28" s="287"/>
      <c r="E28" s="287"/>
      <c r="F28" s="287"/>
      <c r="G28" s="287"/>
      <c r="H28" s="287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84</v>
      </c>
      <c r="C30" s="49" t="s">
        <v>85</v>
      </c>
      <c r="D30" s="104" t="s">
        <v>86</v>
      </c>
      <c r="E30" s="106" t="s">
        <v>87</v>
      </c>
      <c r="F30" s="50">
        <v>1100.04</v>
      </c>
      <c r="G30" s="116">
        <v>0.26960000000000001</v>
      </c>
      <c r="H30" s="51">
        <v>161015896.63</v>
      </c>
    </row>
    <row r="31" spans="1:8" ht="16.5" customHeight="1" x14ac:dyDescent="0.2">
      <c r="A31" s="49">
        <v>2</v>
      </c>
      <c r="B31" s="49" t="s">
        <v>119</v>
      </c>
      <c r="C31" s="49" t="s">
        <v>120</v>
      </c>
      <c r="D31" s="104" t="s">
        <v>121</v>
      </c>
      <c r="E31" s="106" t="s">
        <v>83</v>
      </c>
      <c r="F31" s="50">
        <v>375.22</v>
      </c>
      <c r="G31" s="116">
        <v>-0.17280000000000001</v>
      </c>
      <c r="H31" s="51">
        <v>77539403.540000007</v>
      </c>
    </row>
    <row r="32" spans="1:8" ht="16.5" customHeight="1" x14ac:dyDescent="0.2">
      <c r="A32" s="49">
        <v>3</v>
      </c>
      <c r="B32" s="49" t="s">
        <v>128</v>
      </c>
      <c r="C32" s="49" t="s">
        <v>129</v>
      </c>
      <c r="D32" s="104" t="s">
        <v>130</v>
      </c>
      <c r="E32" s="106" t="s">
        <v>73</v>
      </c>
      <c r="F32" s="50">
        <v>384.26</v>
      </c>
      <c r="G32" s="116">
        <v>-0.12670000000000001</v>
      </c>
      <c r="H32" s="51">
        <v>58545296.719999999</v>
      </c>
    </row>
    <row r="33" spans="1:8" ht="16.5" customHeight="1" x14ac:dyDescent="0.2">
      <c r="A33" s="49">
        <v>4</v>
      </c>
      <c r="B33" s="49" t="s">
        <v>135</v>
      </c>
      <c r="C33" s="49" t="s">
        <v>136</v>
      </c>
      <c r="D33" s="104" t="s">
        <v>137</v>
      </c>
      <c r="E33" s="106" t="s">
        <v>87</v>
      </c>
      <c r="F33" s="50">
        <v>31.95</v>
      </c>
      <c r="G33" s="116">
        <v>-5.3600000000000002E-2</v>
      </c>
      <c r="H33" s="51">
        <v>53863676.149999999</v>
      </c>
    </row>
    <row r="34" spans="1:8" ht="16.5" customHeight="1" x14ac:dyDescent="0.2">
      <c r="A34" s="49">
        <v>5</v>
      </c>
      <c r="B34" s="49" t="s">
        <v>138</v>
      </c>
      <c r="C34" s="49" t="s">
        <v>139</v>
      </c>
      <c r="D34" s="104" t="s">
        <v>140</v>
      </c>
      <c r="E34" s="106" t="s">
        <v>73</v>
      </c>
      <c r="F34" s="50">
        <v>94.56</v>
      </c>
      <c r="G34" s="116">
        <v>6.3600000000000004E-2</v>
      </c>
      <c r="H34" s="51">
        <v>50814623.579999998</v>
      </c>
    </row>
    <row r="35" spans="1:8" ht="16.5" customHeight="1" x14ac:dyDescent="0.2">
      <c r="A35" s="49">
        <v>6</v>
      </c>
      <c r="B35" s="49" t="s">
        <v>80</v>
      </c>
      <c r="C35" s="49" t="s">
        <v>81</v>
      </c>
      <c r="D35" s="104" t="s">
        <v>82</v>
      </c>
      <c r="E35" s="106" t="s">
        <v>83</v>
      </c>
      <c r="F35" s="50">
        <v>1446.62</v>
      </c>
      <c r="G35" s="116">
        <v>0.30609999999999998</v>
      </c>
      <c r="H35" s="51">
        <v>37028872.869999997</v>
      </c>
    </row>
    <row r="36" spans="1:8" ht="16.5" customHeight="1" x14ac:dyDescent="0.2">
      <c r="A36" s="49">
        <v>7</v>
      </c>
      <c r="B36" s="49" t="s">
        <v>141</v>
      </c>
      <c r="C36" s="49" t="s">
        <v>142</v>
      </c>
      <c r="D36" s="104" t="s">
        <v>143</v>
      </c>
      <c r="E36" s="106" t="s">
        <v>87</v>
      </c>
      <c r="F36" s="50">
        <v>198.16</v>
      </c>
      <c r="G36" s="116">
        <v>4.3700000000000003E-2</v>
      </c>
      <c r="H36" s="51">
        <v>35238431.549999997</v>
      </c>
    </row>
    <row r="37" spans="1:8" ht="16.5" customHeight="1" x14ac:dyDescent="0.2">
      <c r="A37" s="49">
        <v>8</v>
      </c>
      <c r="B37" s="49" t="s">
        <v>91</v>
      </c>
      <c r="C37" s="49" t="s">
        <v>92</v>
      </c>
      <c r="D37" s="104" t="s">
        <v>93</v>
      </c>
      <c r="E37" s="106" t="s">
        <v>83</v>
      </c>
      <c r="F37" s="50">
        <v>1378.81</v>
      </c>
      <c r="G37" s="116">
        <v>0.21190000000000001</v>
      </c>
      <c r="H37" s="51">
        <v>23800912.879999999</v>
      </c>
    </row>
    <row r="38" spans="1:8" ht="16.5" customHeight="1" x14ac:dyDescent="0.2">
      <c r="A38" s="49">
        <v>9</v>
      </c>
      <c r="B38" s="49" t="s">
        <v>144</v>
      </c>
      <c r="C38" s="49" t="s">
        <v>145</v>
      </c>
      <c r="D38" s="104" t="s">
        <v>146</v>
      </c>
      <c r="E38" s="106" t="s">
        <v>73</v>
      </c>
      <c r="F38" s="50">
        <v>429.47</v>
      </c>
      <c r="G38" s="116">
        <v>-3.39E-2</v>
      </c>
      <c r="H38" s="51">
        <v>20968228.699999999</v>
      </c>
    </row>
    <row r="39" spans="1:8" ht="16.5" customHeight="1" x14ac:dyDescent="0.2">
      <c r="A39" s="52">
        <v>10</v>
      </c>
      <c r="B39" s="52" t="s">
        <v>147</v>
      </c>
      <c r="C39" s="52" t="s">
        <v>148</v>
      </c>
      <c r="D39" s="105" t="s">
        <v>149</v>
      </c>
      <c r="E39" s="107" t="s">
        <v>73</v>
      </c>
      <c r="F39" s="53">
        <v>1506.9</v>
      </c>
      <c r="G39" s="117">
        <v>-4.3099999999999999E-2</v>
      </c>
      <c r="H39" s="54">
        <v>17840400.07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150</v>
      </c>
      <c r="C42" s="99" t="s">
        <v>151</v>
      </c>
    </row>
    <row r="43" spans="1:8" ht="12.75" customHeight="1" x14ac:dyDescent="0.2">
      <c r="B43" s="99"/>
      <c r="C43" s="99" t="s">
        <v>152</v>
      </c>
    </row>
    <row r="44" spans="1:8" ht="12.75" customHeight="1" x14ac:dyDescent="0.2">
      <c r="B44" s="99"/>
      <c r="C44" s="99" t="s">
        <v>153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154</v>
      </c>
      <c r="F1" s="26" t="s">
        <v>155</v>
      </c>
      <c r="G1" s="26" t="s">
        <v>156</v>
      </c>
      <c r="H1" s="26" t="s">
        <v>43</v>
      </c>
      <c r="I1" s="26" t="s">
        <v>44</v>
      </c>
      <c r="J1" s="26" t="s">
        <v>45</v>
      </c>
      <c r="K1" s="26" t="s">
        <v>157</v>
      </c>
      <c r="L1" s="26" t="s">
        <v>158</v>
      </c>
      <c r="M1" s="26" t="s">
        <v>30</v>
      </c>
      <c r="N1" s="26" t="s">
        <v>29</v>
      </c>
      <c r="O1" s="26" t="s">
        <v>159</v>
      </c>
      <c r="P1" s="26" t="s">
        <v>47</v>
      </c>
      <c r="Q1" s="26" t="s">
        <v>160</v>
      </c>
      <c r="R1" s="26" t="s">
        <v>161</v>
      </c>
      <c r="S1" s="26" t="s">
        <v>162</v>
      </c>
    </row>
    <row r="2" spans="1:19" s="65" customFormat="1" ht="15" customHeight="1" x14ac:dyDescent="0.2">
      <c r="A2" s="59" t="s">
        <v>163</v>
      </c>
      <c r="B2" s="59" t="s">
        <v>164</v>
      </c>
      <c r="C2" s="59" t="s">
        <v>165</v>
      </c>
      <c r="D2" s="72" t="s">
        <v>73</v>
      </c>
      <c r="E2" s="72" t="s">
        <v>166</v>
      </c>
      <c r="F2" s="61">
        <v>6781.05</v>
      </c>
      <c r="G2" s="61">
        <v>7157.78</v>
      </c>
      <c r="H2" s="61">
        <v>7383.81</v>
      </c>
      <c r="I2" s="61">
        <v>7534.5</v>
      </c>
      <c r="J2" s="61">
        <v>7346.14</v>
      </c>
      <c r="K2" s="61">
        <v>7346.14</v>
      </c>
      <c r="L2" s="61">
        <v>7494.49</v>
      </c>
      <c r="M2" s="62">
        <v>145</v>
      </c>
      <c r="N2" s="62">
        <v>1086700.94</v>
      </c>
      <c r="O2" s="62">
        <v>11</v>
      </c>
      <c r="P2" s="118">
        <v>5.1999999999999998E-3</v>
      </c>
      <c r="Q2" s="61">
        <v>7550.02</v>
      </c>
      <c r="R2" s="61">
        <v>6699.98</v>
      </c>
      <c r="S2" s="62">
        <v>815862030.75</v>
      </c>
    </row>
    <row r="3" spans="1:19" ht="15" customHeight="1" x14ac:dyDescent="0.2">
      <c r="A3" s="59" t="s">
        <v>131</v>
      </c>
      <c r="B3" s="59" t="s">
        <v>132</v>
      </c>
      <c r="C3" s="59" t="s">
        <v>133</v>
      </c>
      <c r="D3" s="72" t="s">
        <v>87</v>
      </c>
      <c r="E3" s="72" t="s">
        <v>167</v>
      </c>
      <c r="F3" s="61">
        <v>111.13</v>
      </c>
      <c r="G3" s="61">
        <v>113.39</v>
      </c>
      <c r="H3" s="61">
        <v>122.44</v>
      </c>
      <c r="I3" s="61">
        <v>129.59</v>
      </c>
      <c r="J3" s="61">
        <v>111.51</v>
      </c>
      <c r="K3" s="61">
        <v>111.51</v>
      </c>
      <c r="L3" s="61">
        <v>120.34</v>
      </c>
      <c r="M3" s="62">
        <v>51405</v>
      </c>
      <c r="N3" s="62">
        <v>6186177.8700000001</v>
      </c>
      <c r="O3" s="62">
        <v>425</v>
      </c>
      <c r="P3" s="118">
        <v>-8.6400000000000005E-2</v>
      </c>
      <c r="Q3" s="61">
        <v>129.59</v>
      </c>
      <c r="R3" s="61">
        <v>72.03</v>
      </c>
      <c r="S3" s="62">
        <v>468298131.58999997</v>
      </c>
    </row>
    <row r="4" spans="1:19" ht="15" customHeight="1" x14ac:dyDescent="0.2">
      <c r="A4" s="59" t="s">
        <v>168</v>
      </c>
      <c r="B4" s="59" t="s">
        <v>169</v>
      </c>
      <c r="C4" s="59" t="s">
        <v>146</v>
      </c>
      <c r="D4" s="72" t="s">
        <v>73</v>
      </c>
      <c r="E4" s="72" t="s">
        <v>167</v>
      </c>
      <c r="F4" s="61">
        <v>550.02</v>
      </c>
      <c r="G4" s="61">
        <v>565.09</v>
      </c>
      <c r="H4" s="61">
        <v>538.72</v>
      </c>
      <c r="I4" s="61">
        <v>753.45</v>
      </c>
      <c r="J4" s="61">
        <v>523.65</v>
      </c>
      <c r="K4" s="61">
        <v>557.54999999999995</v>
      </c>
      <c r="L4" s="61">
        <v>537.37</v>
      </c>
      <c r="M4" s="62">
        <v>16376</v>
      </c>
      <c r="N4" s="62">
        <v>8800032.2899999991</v>
      </c>
      <c r="O4" s="62">
        <v>116</v>
      </c>
      <c r="P4" s="118">
        <v>3.5000000000000003E-2</v>
      </c>
      <c r="Q4" s="61">
        <v>753.45</v>
      </c>
      <c r="R4" s="61">
        <v>410.03</v>
      </c>
      <c r="S4" s="62">
        <v>5361373892.6999998</v>
      </c>
    </row>
    <row r="5" spans="1:19" ht="15" customHeight="1" x14ac:dyDescent="0.2">
      <c r="A5" s="59" t="s">
        <v>144</v>
      </c>
      <c r="B5" s="59" t="s">
        <v>145</v>
      </c>
      <c r="C5" s="59" t="s">
        <v>146</v>
      </c>
      <c r="D5" s="72" t="s">
        <v>73</v>
      </c>
      <c r="E5" s="72" t="s">
        <v>167</v>
      </c>
      <c r="F5" s="61">
        <v>429.47</v>
      </c>
      <c r="G5" s="61">
        <v>440.01</v>
      </c>
      <c r="H5" s="61">
        <v>443.03</v>
      </c>
      <c r="I5" s="61">
        <v>474.67</v>
      </c>
      <c r="J5" s="61">
        <v>426.45</v>
      </c>
      <c r="K5" s="61">
        <v>429.47</v>
      </c>
      <c r="L5" s="61">
        <v>442.8</v>
      </c>
      <c r="M5" s="62">
        <v>47354</v>
      </c>
      <c r="N5" s="62">
        <v>20968228.699999999</v>
      </c>
      <c r="O5" s="62">
        <v>665</v>
      </c>
      <c r="P5" s="118">
        <v>-3.39E-2</v>
      </c>
      <c r="Q5" s="61">
        <v>474.67</v>
      </c>
      <c r="R5" s="61">
        <v>360</v>
      </c>
      <c r="S5" s="62">
        <v>2913543682.6500001</v>
      </c>
    </row>
    <row r="6" spans="1:19" ht="15" customHeight="1" x14ac:dyDescent="0.2">
      <c r="A6" s="59" t="s">
        <v>170</v>
      </c>
      <c r="B6" s="59" t="s">
        <v>171</v>
      </c>
      <c r="C6" s="59" t="s">
        <v>172</v>
      </c>
      <c r="D6" s="72" t="s">
        <v>87</v>
      </c>
      <c r="E6" s="72" t="s">
        <v>167</v>
      </c>
      <c r="F6" s="61">
        <v>248.64</v>
      </c>
      <c r="G6" s="61">
        <v>253.16</v>
      </c>
      <c r="H6" s="61">
        <v>277.27</v>
      </c>
      <c r="I6" s="61">
        <v>281.79000000000002</v>
      </c>
      <c r="J6" s="61">
        <v>242.61</v>
      </c>
      <c r="K6" s="61">
        <v>256.17</v>
      </c>
      <c r="L6" s="61">
        <v>265.36</v>
      </c>
      <c r="M6" s="62">
        <v>38750</v>
      </c>
      <c r="N6" s="62">
        <v>10282680.24</v>
      </c>
      <c r="O6" s="62">
        <v>256</v>
      </c>
      <c r="P6" s="118">
        <v>-8.1100000000000005E-2</v>
      </c>
      <c r="Q6" s="61">
        <v>292.33999999999997</v>
      </c>
      <c r="R6" s="61">
        <v>216.01</v>
      </c>
      <c r="S6" s="62">
        <v>1313839844.73</v>
      </c>
    </row>
    <row r="7" spans="1:19" ht="15" customHeight="1" x14ac:dyDescent="0.2">
      <c r="A7" s="59" t="s">
        <v>173</v>
      </c>
      <c r="B7" s="59" t="s">
        <v>174</v>
      </c>
      <c r="C7" s="59" t="s">
        <v>175</v>
      </c>
      <c r="D7" s="72" t="s">
        <v>87</v>
      </c>
      <c r="E7" s="72" t="s">
        <v>167</v>
      </c>
      <c r="F7" s="61">
        <v>406.86</v>
      </c>
      <c r="G7" s="61">
        <v>414.4</v>
      </c>
      <c r="H7" s="61">
        <v>376.73</v>
      </c>
      <c r="I7" s="61">
        <v>444.54</v>
      </c>
      <c r="J7" s="61">
        <v>370.7</v>
      </c>
      <c r="K7" s="61">
        <v>406.86</v>
      </c>
      <c r="L7" s="61">
        <v>387.49</v>
      </c>
      <c r="M7" s="62">
        <v>30394</v>
      </c>
      <c r="N7" s="62">
        <v>11777424.08</v>
      </c>
      <c r="O7" s="62">
        <v>339</v>
      </c>
      <c r="P7" s="118">
        <v>0.08</v>
      </c>
      <c r="Q7" s="61">
        <v>444.54</v>
      </c>
      <c r="R7" s="61">
        <v>316</v>
      </c>
      <c r="S7" s="62">
        <v>5426413203.6000004</v>
      </c>
    </row>
    <row r="8" spans="1:19" ht="15" customHeight="1" x14ac:dyDescent="0.2">
      <c r="A8" s="59" t="s">
        <v>128</v>
      </c>
      <c r="B8" s="59" t="s">
        <v>129</v>
      </c>
      <c r="C8" s="59" t="s">
        <v>130</v>
      </c>
      <c r="D8" s="72" t="s">
        <v>73</v>
      </c>
      <c r="E8" s="72" t="s">
        <v>167</v>
      </c>
      <c r="F8" s="61">
        <v>381.25</v>
      </c>
      <c r="G8" s="61">
        <v>388.78</v>
      </c>
      <c r="H8" s="61">
        <v>438.51</v>
      </c>
      <c r="I8" s="61">
        <v>450.56</v>
      </c>
      <c r="J8" s="61">
        <v>354.12</v>
      </c>
      <c r="K8" s="61">
        <v>384.26</v>
      </c>
      <c r="L8" s="61">
        <v>381.57</v>
      </c>
      <c r="M8" s="62">
        <v>153431</v>
      </c>
      <c r="N8" s="62">
        <v>58545296.719999999</v>
      </c>
      <c r="O8" s="62">
        <v>1268</v>
      </c>
      <c r="P8" s="118">
        <v>-0.12670000000000001</v>
      </c>
      <c r="Q8" s="61">
        <v>456.59</v>
      </c>
      <c r="R8" s="61">
        <v>354.12</v>
      </c>
      <c r="S8" s="62">
        <v>536241817.44</v>
      </c>
    </row>
    <row r="9" spans="1:19" ht="15" customHeight="1" x14ac:dyDescent="0.2">
      <c r="A9" s="59" t="s">
        <v>176</v>
      </c>
      <c r="B9" s="59" t="s">
        <v>177</v>
      </c>
      <c r="C9" s="59" t="s">
        <v>178</v>
      </c>
      <c r="D9" s="72" t="s">
        <v>73</v>
      </c>
      <c r="E9" s="72" t="s">
        <v>166</v>
      </c>
      <c r="F9" s="61">
        <v>1190.45</v>
      </c>
      <c r="G9" s="61">
        <v>1235.6600000000001</v>
      </c>
      <c r="H9" s="61">
        <v>1265.8</v>
      </c>
      <c r="I9" s="61">
        <v>1265.8</v>
      </c>
      <c r="J9" s="61">
        <v>1152.78</v>
      </c>
      <c r="K9" s="61">
        <v>1190.45</v>
      </c>
      <c r="L9" s="61">
        <v>1195.8399999999999</v>
      </c>
      <c r="M9" s="62">
        <v>2384</v>
      </c>
      <c r="N9" s="62">
        <v>2850889.04</v>
      </c>
      <c r="O9" s="62">
        <v>104</v>
      </c>
      <c r="P9" s="118">
        <v>-6.5100000000000005E-2</v>
      </c>
      <c r="Q9" s="61">
        <v>1348.68</v>
      </c>
      <c r="R9" s="61">
        <v>851.4</v>
      </c>
      <c r="S9" s="62">
        <v>714270600</v>
      </c>
    </row>
    <row r="10" spans="1:19" ht="15" customHeight="1" x14ac:dyDescent="0.2">
      <c r="A10" s="59" t="s">
        <v>88</v>
      </c>
      <c r="B10" s="59" t="s">
        <v>89</v>
      </c>
      <c r="C10" s="59" t="s">
        <v>90</v>
      </c>
      <c r="D10" s="72" t="s">
        <v>73</v>
      </c>
      <c r="E10" s="72" t="s">
        <v>166</v>
      </c>
      <c r="F10" s="61">
        <v>625.36</v>
      </c>
      <c r="G10" s="61">
        <v>640.42999999999995</v>
      </c>
      <c r="H10" s="61">
        <v>527.41999999999996</v>
      </c>
      <c r="I10" s="61">
        <v>640.42999999999995</v>
      </c>
      <c r="J10" s="61">
        <v>527.41999999999996</v>
      </c>
      <c r="K10" s="61">
        <v>640.42999999999995</v>
      </c>
      <c r="L10" s="61">
        <v>608.41999999999996</v>
      </c>
      <c r="M10" s="62">
        <v>530</v>
      </c>
      <c r="N10" s="62">
        <v>322461.53000000003</v>
      </c>
      <c r="O10" s="62">
        <v>35</v>
      </c>
      <c r="P10" s="118">
        <v>0.21429999999999999</v>
      </c>
      <c r="Q10" s="61">
        <v>640.42999999999995</v>
      </c>
      <c r="R10" s="61">
        <v>169.98</v>
      </c>
      <c r="S10" s="62">
        <v>63614800.659999996</v>
      </c>
    </row>
    <row r="11" spans="1:19" ht="15" customHeight="1" x14ac:dyDescent="0.2">
      <c r="A11" s="59" t="s">
        <v>77</v>
      </c>
      <c r="B11" s="59" t="s">
        <v>78</v>
      </c>
      <c r="C11" s="59" t="s">
        <v>79</v>
      </c>
      <c r="D11" s="72" t="s">
        <v>73</v>
      </c>
      <c r="E11" s="72" t="s">
        <v>166</v>
      </c>
      <c r="F11" s="61">
        <v>301.38</v>
      </c>
      <c r="G11" s="61">
        <v>354.12</v>
      </c>
      <c r="H11" s="61">
        <v>256.17</v>
      </c>
      <c r="I11" s="61">
        <v>301.38</v>
      </c>
      <c r="J11" s="61">
        <v>256.17</v>
      </c>
      <c r="K11" s="61">
        <v>301.38</v>
      </c>
      <c r="L11" s="61">
        <v>285.5</v>
      </c>
      <c r="M11" s="62">
        <v>186</v>
      </c>
      <c r="N11" s="62">
        <v>53103.16</v>
      </c>
      <c r="O11" s="62">
        <v>7</v>
      </c>
      <c r="P11" s="118">
        <v>0.43880000000000002</v>
      </c>
      <c r="Q11" s="61">
        <v>301.38</v>
      </c>
      <c r="R11" s="61">
        <v>209.99</v>
      </c>
      <c r="S11" s="62">
        <v>150564023.16</v>
      </c>
    </row>
    <row r="12" spans="1:19" ht="15" customHeight="1" x14ac:dyDescent="0.2">
      <c r="A12" s="59" t="s">
        <v>179</v>
      </c>
      <c r="B12" s="59" t="s">
        <v>180</v>
      </c>
      <c r="C12" s="59" t="s">
        <v>181</v>
      </c>
      <c r="D12" s="72" t="s">
        <v>73</v>
      </c>
      <c r="E12" s="72" t="s">
        <v>166</v>
      </c>
      <c r="F12" s="61" t="s">
        <v>182</v>
      </c>
      <c r="G12" s="61">
        <v>86.65</v>
      </c>
      <c r="H12" s="61">
        <v>79.11</v>
      </c>
      <c r="I12" s="61">
        <v>82.88</v>
      </c>
      <c r="J12" s="61">
        <v>79.11</v>
      </c>
      <c r="K12" s="61">
        <v>82.88</v>
      </c>
      <c r="L12" s="61">
        <v>80.290000000000006</v>
      </c>
      <c r="M12" s="62">
        <v>1018</v>
      </c>
      <c r="N12" s="62">
        <v>81734.259999999995</v>
      </c>
      <c r="O12" s="62">
        <v>2</v>
      </c>
      <c r="P12" s="118">
        <v>4.7600000000000003E-2</v>
      </c>
      <c r="Q12" s="61">
        <v>82.88</v>
      </c>
      <c r="R12" s="61">
        <v>55</v>
      </c>
      <c r="S12" s="62">
        <v>41937027</v>
      </c>
    </row>
    <row r="13" spans="1:19" ht="15" customHeight="1" x14ac:dyDescent="0.2">
      <c r="A13" s="59" t="s">
        <v>183</v>
      </c>
      <c r="B13" s="59" t="s">
        <v>184</v>
      </c>
      <c r="C13" s="59" t="s">
        <v>185</v>
      </c>
      <c r="D13" s="72" t="s">
        <v>83</v>
      </c>
      <c r="E13" s="72" t="s">
        <v>167</v>
      </c>
      <c r="F13" s="61">
        <v>45.21</v>
      </c>
      <c r="G13" s="61">
        <v>51.23</v>
      </c>
      <c r="H13" s="61">
        <v>46.71</v>
      </c>
      <c r="I13" s="61">
        <v>51.99</v>
      </c>
      <c r="J13" s="61">
        <v>46.71</v>
      </c>
      <c r="K13" s="61">
        <v>51.99</v>
      </c>
      <c r="L13" s="61">
        <v>51.64</v>
      </c>
      <c r="M13" s="62">
        <v>14372</v>
      </c>
      <c r="N13" s="62">
        <v>742211.54</v>
      </c>
      <c r="O13" s="62">
        <v>10</v>
      </c>
      <c r="P13" s="118">
        <v>-1.43E-2</v>
      </c>
      <c r="Q13" s="61">
        <v>52.74</v>
      </c>
      <c r="R13" s="61">
        <v>45.21</v>
      </c>
      <c r="S13" s="62">
        <v>1026867391.73</v>
      </c>
    </row>
    <row r="14" spans="1:19" ht="15" customHeight="1" x14ac:dyDescent="0.2">
      <c r="A14" s="59" t="s">
        <v>186</v>
      </c>
      <c r="B14" s="59" t="s">
        <v>187</v>
      </c>
      <c r="C14" s="59" t="s">
        <v>188</v>
      </c>
      <c r="D14" s="72" t="s">
        <v>83</v>
      </c>
      <c r="E14" s="72" t="s">
        <v>167</v>
      </c>
      <c r="F14" s="61">
        <v>78.36</v>
      </c>
      <c r="G14" s="61">
        <v>79.11</v>
      </c>
      <c r="H14" s="61">
        <v>79.11</v>
      </c>
      <c r="I14" s="61">
        <v>82.88</v>
      </c>
      <c r="J14" s="61">
        <v>74.59</v>
      </c>
      <c r="K14" s="61">
        <v>78.36</v>
      </c>
      <c r="L14" s="61">
        <v>78.400000000000006</v>
      </c>
      <c r="M14" s="62">
        <v>77267</v>
      </c>
      <c r="N14" s="62">
        <v>6057789.9900000002</v>
      </c>
      <c r="O14" s="62">
        <v>437</v>
      </c>
      <c r="P14" s="118">
        <v>-9.4999999999999998E-3</v>
      </c>
      <c r="Q14" s="61">
        <v>85.14</v>
      </c>
      <c r="R14" s="61">
        <v>71.5</v>
      </c>
      <c r="S14" s="62">
        <v>806312052</v>
      </c>
    </row>
    <row r="15" spans="1:19" ht="15" customHeight="1" x14ac:dyDescent="0.2">
      <c r="A15" s="59" t="s">
        <v>189</v>
      </c>
      <c r="B15" s="59" t="s">
        <v>190</v>
      </c>
      <c r="C15" s="59" t="s">
        <v>191</v>
      </c>
      <c r="D15" s="72" t="s">
        <v>83</v>
      </c>
      <c r="E15" s="72" t="s">
        <v>167</v>
      </c>
      <c r="F15" s="61">
        <v>6668.03</v>
      </c>
      <c r="G15" s="61">
        <v>6781.05</v>
      </c>
      <c r="H15" s="61">
        <v>6366.65</v>
      </c>
      <c r="I15" s="61">
        <v>6781.05</v>
      </c>
      <c r="J15" s="61">
        <v>6253.64</v>
      </c>
      <c r="K15" s="61">
        <v>6668.03</v>
      </c>
      <c r="L15" s="61">
        <v>6472.89</v>
      </c>
      <c r="M15" s="62">
        <v>50</v>
      </c>
      <c r="N15" s="62">
        <v>323644.45</v>
      </c>
      <c r="O15" s="62">
        <v>14</v>
      </c>
      <c r="P15" s="118">
        <v>5.3600000000000002E-2</v>
      </c>
      <c r="Q15" s="61">
        <v>6781.05</v>
      </c>
      <c r="R15" s="61">
        <v>6100.01</v>
      </c>
      <c r="S15" s="62">
        <v>2806888276.7800002</v>
      </c>
    </row>
    <row r="16" spans="1:19" ht="15" customHeight="1" x14ac:dyDescent="0.2">
      <c r="A16" s="59" t="s">
        <v>192</v>
      </c>
      <c r="B16" s="59" t="s">
        <v>193</v>
      </c>
      <c r="C16" s="59" t="s">
        <v>191</v>
      </c>
      <c r="D16" s="72" t="s">
        <v>83</v>
      </c>
      <c r="E16" s="72" t="s">
        <v>167</v>
      </c>
      <c r="F16" s="61">
        <v>6818.72</v>
      </c>
      <c r="G16" s="61">
        <v>7459.16</v>
      </c>
      <c r="H16" s="61">
        <v>6517.34</v>
      </c>
      <c r="I16" s="61">
        <v>6818.72</v>
      </c>
      <c r="J16" s="61">
        <v>6517.34</v>
      </c>
      <c r="K16" s="61">
        <v>6818.72</v>
      </c>
      <c r="L16" s="61">
        <v>6688.32</v>
      </c>
      <c r="M16" s="62">
        <v>13</v>
      </c>
      <c r="N16" s="62">
        <v>86948.13</v>
      </c>
      <c r="O16" s="62">
        <v>5</v>
      </c>
      <c r="P16" s="118">
        <v>-5.4999999999999997E-3</v>
      </c>
      <c r="Q16" s="61">
        <v>6949.97</v>
      </c>
      <c r="R16" s="61">
        <v>6049.98</v>
      </c>
      <c r="S16" s="62">
        <v>59663821.880000003</v>
      </c>
    </row>
    <row r="17" spans="1:19" ht="15" customHeight="1" x14ac:dyDescent="0.2">
      <c r="A17" s="59" t="s">
        <v>194</v>
      </c>
      <c r="B17" s="59" t="s">
        <v>195</v>
      </c>
      <c r="C17" s="59" t="s">
        <v>196</v>
      </c>
      <c r="D17" s="72" t="s">
        <v>73</v>
      </c>
      <c r="E17" s="72" t="s">
        <v>167</v>
      </c>
      <c r="F17" s="61">
        <v>230.56</v>
      </c>
      <c r="G17" s="61">
        <v>248.64</v>
      </c>
      <c r="H17" s="61">
        <v>230.56</v>
      </c>
      <c r="I17" s="61">
        <v>253.16</v>
      </c>
      <c r="J17" s="61">
        <v>230.56</v>
      </c>
      <c r="K17" s="61">
        <v>233.57</v>
      </c>
      <c r="L17" s="61">
        <v>232.38</v>
      </c>
      <c r="M17" s="62">
        <v>1122</v>
      </c>
      <c r="N17" s="62">
        <v>260728.36</v>
      </c>
      <c r="O17" s="62">
        <v>14</v>
      </c>
      <c r="P17" s="118">
        <v>1.3100000000000001E-2</v>
      </c>
      <c r="Q17" s="61">
        <v>256.17</v>
      </c>
      <c r="R17" s="61">
        <v>199.97</v>
      </c>
      <c r="S17" s="62">
        <v>52498482.240000002</v>
      </c>
    </row>
    <row r="18" spans="1:19" ht="15" customHeight="1" x14ac:dyDescent="0.2">
      <c r="A18" s="59" t="s">
        <v>125</v>
      </c>
      <c r="B18" s="59" t="s">
        <v>126</v>
      </c>
      <c r="C18" s="59" t="s">
        <v>127</v>
      </c>
      <c r="D18" s="72" t="s">
        <v>73</v>
      </c>
      <c r="E18" s="72" t="s">
        <v>166</v>
      </c>
      <c r="F18" s="61">
        <v>206.45</v>
      </c>
      <c r="G18" s="61">
        <v>223.02</v>
      </c>
      <c r="H18" s="61">
        <v>210.97</v>
      </c>
      <c r="I18" s="61">
        <v>241.1</v>
      </c>
      <c r="J18" s="61">
        <v>195.9</v>
      </c>
      <c r="K18" s="61">
        <v>207.95</v>
      </c>
      <c r="L18" s="61">
        <v>210.19</v>
      </c>
      <c r="M18" s="62">
        <v>498</v>
      </c>
      <c r="N18" s="62">
        <v>104672.29</v>
      </c>
      <c r="O18" s="62">
        <v>32</v>
      </c>
      <c r="P18" s="118">
        <v>-0.13750000000000001</v>
      </c>
      <c r="Q18" s="61">
        <v>241.1</v>
      </c>
      <c r="R18" s="61">
        <v>139.99</v>
      </c>
      <c r="S18" s="62">
        <v>21113802.77</v>
      </c>
    </row>
    <row r="19" spans="1:19" ht="15" customHeight="1" x14ac:dyDescent="0.2">
      <c r="A19" s="59" t="s">
        <v>197</v>
      </c>
      <c r="B19" s="59" t="s">
        <v>198</v>
      </c>
      <c r="C19" s="59" t="s">
        <v>199</v>
      </c>
      <c r="D19" s="72" t="s">
        <v>83</v>
      </c>
      <c r="E19" s="72" t="s">
        <v>167</v>
      </c>
      <c r="F19" s="61">
        <v>20.49</v>
      </c>
      <c r="G19" s="61">
        <v>21.55</v>
      </c>
      <c r="H19" s="61">
        <v>20.04</v>
      </c>
      <c r="I19" s="61">
        <v>22.15</v>
      </c>
      <c r="J19" s="61">
        <v>19.14</v>
      </c>
      <c r="K19" s="61">
        <v>21.55</v>
      </c>
      <c r="L19" s="61">
        <v>20.45</v>
      </c>
      <c r="M19" s="62">
        <v>85850</v>
      </c>
      <c r="N19" s="62">
        <v>1755259.87</v>
      </c>
      <c r="O19" s="62">
        <v>167</v>
      </c>
      <c r="P19" s="118">
        <v>7.5200000000000003E-2</v>
      </c>
      <c r="Q19" s="61">
        <v>22.15</v>
      </c>
      <c r="R19" s="61">
        <v>16.579999999999998</v>
      </c>
      <c r="S19" s="62">
        <v>888822150.38</v>
      </c>
    </row>
    <row r="20" spans="1:19" ht="15" customHeight="1" x14ac:dyDescent="0.2">
      <c r="A20" s="59" t="s">
        <v>147</v>
      </c>
      <c r="B20" s="59" t="s">
        <v>148</v>
      </c>
      <c r="C20" s="59" t="s">
        <v>149</v>
      </c>
      <c r="D20" s="72" t="s">
        <v>73</v>
      </c>
      <c r="E20" s="72" t="s">
        <v>167</v>
      </c>
      <c r="F20" s="61">
        <v>1506.9</v>
      </c>
      <c r="G20" s="61">
        <v>1521.97</v>
      </c>
      <c r="H20" s="61">
        <v>1567.18</v>
      </c>
      <c r="I20" s="61">
        <v>1650.06</v>
      </c>
      <c r="J20" s="61">
        <v>1499.37</v>
      </c>
      <c r="K20" s="61">
        <v>1506.9</v>
      </c>
      <c r="L20" s="61">
        <v>1569.35</v>
      </c>
      <c r="M20" s="62">
        <v>11368</v>
      </c>
      <c r="N20" s="62">
        <v>17840400.07</v>
      </c>
      <c r="O20" s="62">
        <v>865</v>
      </c>
      <c r="P20" s="118">
        <v>-4.3099999999999999E-2</v>
      </c>
      <c r="Q20" s="61">
        <v>1921.3</v>
      </c>
      <c r="R20" s="61">
        <v>1499.37</v>
      </c>
      <c r="S20" s="62">
        <v>2006663385</v>
      </c>
    </row>
    <row r="21" spans="1:19" ht="15" customHeight="1" x14ac:dyDescent="0.2">
      <c r="A21" s="59" t="s">
        <v>200</v>
      </c>
      <c r="B21" s="59" t="s">
        <v>201</v>
      </c>
      <c r="C21" s="59" t="s">
        <v>202</v>
      </c>
      <c r="D21" s="72" t="s">
        <v>83</v>
      </c>
      <c r="E21" s="72" t="s">
        <v>167</v>
      </c>
      <c r="F21" s="61">
        <v>46.34</v>
      </c>
      <c r="G21" s="61">
        <v>56.13</v>
      </c>
      <c r="H21" s="61">
        <v>54.25</v>
      </c>
      <c r="I21" s="61">
        <v>56.13</v>
      </c>
      <c r="J21" s="61">
        <v>54.25</v>
      </c>
      <c r="K21" s="61">
        <v>56.13</v>
      </c>
      <c r="L21" s="61">
        <v>55.02</v>
      </c>
      <c r="M21" s="62">
        <v>967</v>
      </c>
      <c r="N21" s="62">
        <v>53208.26</v>
      </c>
      <c r="O21" s="62">
        <v>8</v>
      </c>
      <c r="P21" s="118">
        <v>1.3599999999999999E-2</v>
      </c>
      <c r="Q21" s="61">
        <v>64.8</v>
      </c>
      <c r="R21" s="61">
        <v>44.98</v>
      </c>
      <c r="S21" s="62">
        <v>106743072.42</v>
      </c>
    </row>
    <row r="22" spans="1:19" ht="15" customHeight="1" x14ac:dyDescent="0.2">
      <c r="A22" s="59" t="s">
        <v>74</v>
      </c>
      <c r="B22" s="59" t="s">
        <v>75</v>
      </c>
      <c r="C22" s="59" t="s">
        <v>76</v>
      </c>
      <c r="D22" s="72" t="s">
        <v>73</v>
      </c>
      <c r="E22" s="72" t="s">
        <v>166</v>
      </c>
      <c r="F22" s="61">
        <v>7.91</v>
      </c>
      <c r="G22" s="61">
        <v>9.8699999999999992</v>
      </c>
      <c r="H22" s="61">
        <v>6.4</v>
      </c>
      <c r="I22" s="61">
        <v>7.91</v>
      </c>
      <c r="J22" s="61">
        <v>6.03</v>
      </c>
      <c r="K22" s="61">
        <v>7.91</v>
      </c>
      <c r="L22" s="61">
        <v>7.12</v>
      </c>
      <c r="M22" s="62">
        <v>10392</v>
      </c>
      <c r="N22" s="62">
        <v>73957.52</v>
      </c>
      <c r="O22" s="62">
        <v>14</v>
      </c>
      <c r="P22" s="118">
        <v>0.45829999999999999</v>
      </c>
      <c r="Q22" s="61">
        <v>7.99</v>
      </c>
      <c r="R22" s="61">
        <v>5.27</v>
      </c>
      <c r="S22" s="62">
        <v>289517338.87</v>
      </c>
    </row>
    <row r="23" spans="1:19" ht="15" customHeight="1" x14ac:dyDescent="0.2">
      <c r="A23" s="59" t="s">
        <v>104</v>
      </c>
      <c r="B23" s="59" t="s">
        <v>105</v>
      </c>
      <c r="C23" s="59" t="s">
        <v>106</v>
      </c>
      <c r="D23" s="72" t="s">
        <v>73</v>
      </c>
      <c r="E23" s="72" t="s">
        <v>166</v>
      </c>
      <c r="F23" s="61">
        <v>2.11</v>
      </c>
      <c r="G23" s="61">
        <v>2.71</v>
      </c>
      <c r="H23" s="61">
        <v>2.2599999999999998</v>
      </c>
      <c r="I23" s="61">
        <v>3.16</v>
      </c>
      <c r="J23" s="61">
        <v>2.2599999999999998</v>
      </c>
      <c r="K23" s="61">
        <v>2.71</v>
      </c>
      <c r="L23" s="61">
        <v>2.75</v>
      </c>
      <c r="M23" s="62">
        <v>78872</v>
      </c>
      <c r="N23" s="62">
        <v>216537.69</v>
      </c>
      <c r="O23" s="62">
        <v>54</v>
      </c>
      <c r="P23" s="118">
        <v>-0.53849999999999998</v>
      </c>
      <c r="Q23" s="61">
        <v>6.03</v>
      </c>
      <c r="R23" s="61">
        <v>1.81</v>
      </c>
      <c r="S23" s="62">
        <v>29112154.32</v>
      </c>
    </row>
    <row r="24" spans="1:19" ht="15" customHeight="1" x14ac:dyDescent="0.2">
      <c r="A24" s="59" t="s">
        <v>203</v>
      </c>
      <c r="B24" s="59" t="s">
        <v>204</v>
      </c>
      <c r="C24" s="59" t="s">
        <v>205</v>
      </c>
      <c r="D24" s="72" t="s">
        <v>73</v>
      </c>
      <c r="E24" s="72" t="s">
        <v>166</v>
      </c>
      <c r="F24" s="61">
        <v>791.12</v>
      </c>
      <c r="G24" s="61">
        <v>926.74</v>
      </c>
      <c r="H24" s="61">
        <v>791.12</v>
      </c>
      <c r="I24" s="61">
        <v>791.12</v>
      </c>
      <c r="J24" s="61">
        <v>715.78</v>
      </c>
      <c r="K24" s="61">
        <v>791.12</v>
      </c>
      <c r="L24" s="61">
        <v>787.63</v>
      </c>
      <c r="M24" s="62">
        <v>755</v>
      </c>
      <c r="N24" s="62">
        <v>594660.41</v>
      </c>
      <c r="O24" s="62">
        <v>29</v>
      </c>
      <c r="P24" s="118">
        <v>0</v>
      </c>
      <c r="Q24" s="61">
        <v>806.19</v>
      </c>
      <c r="R24" s="61">
        <v>715.78</v>
      </c>
      <c r="S24" s="62">
        <v>1803342378.4400001</v>
      </c>
    </row>
    <row r="25" spans="1:19" ht="15" customHeight="1" x14ac:dyDescent="0.2">
      <c r="A25" s="59" t="s">
        <v>80</v>
      </c>
      <c r="B25" s="59" t="s">
        <v>81</v>
      </c>
      <c r="C25" s="59" t="s">
        <v>82</v>
      </c>
      <c r="D25" s="72" t="s">
        <v>83</v>
      </c>
      <c r="E25" s="72" t="s">
        <v>167</v>
      </c>
      <c r="F25" s="61">
        <v>1424.02</v>
      </c>
      <c r="G25" s="61">
        <v>1446.62</v>
      </c>
      <c r="H25" s="61">
        <v>1115.1099999999999</v>
      </c>
      <c r="I25" s="61">
        <v>1484.3</v>
      </c>
      <c r="J25" s="61">
        <v>1107.57</v>
      </c>
      <c r="K25" s="61">
        <v>1446.62</v>
      </c>
      <c r="L25" s="61">
        <v>1356.72</v>
      </c>
      <c r="M25" s="62">
        <v>27293</v>
      </c>
      <c r="N25" s="62">
        <v>37028872.869999997</v>
      </c>
      <c r="O25" s="62">
        <v>928</v>
      </c>
      <c r="P25" s="118">
        <v>0.30609999999999998</v>
      </c>
      <c r="Q25" s="61">
        <v>1484.3</v>
      </c>
      <c r="R25" s="61">
        <v>764.98</v>
      </c>
      <c r="S25" s="62">
        <v>2928871116</v>
      </c>
    </row>
    <row r="26" spans="1:19" ht="15" customHeight="1" x14ac:dyDescent="0.2">
      <c r="A26" s="59" t="s">
        <v>141</v>
      </c>
      <c r="B26" s="59" t="s">
        <v>142</v>
      </c>
      <c r="C26" s="59" t="s">
        <v>143</v>
      </c>
      <c r="D26" s="72" t="s">
        <v>87</v>
      </c>
      <c r="E26" s="72" t="s">
        <v>167</v>
      </c>
      <c r="F26" s="61">
        <v>197.4</v>
      </c>
      <c r="G26" s="61">
        <v>198.16</v>
      </c>
      <c r="H26" s="61">
        <v>189.87</v>
      </c>
      <c r="I26" s="61">
        <v>203.43</v>
      </c>
      <c r="J26" s="61">
        <v>188.36</v>
      </c>
      <c r="K26" s="61">
        <v>198.16</v>
      </c>
      <c r="L26" s="61">
        <v>196.97</v>
      </c>
      <c r="M26" s="62">
        <v>178904</v>
      </c>
      <c r="N26" s="62">
        <v>35238431.549999997</v>
      </c>
      <c r="O26" s="62">
        <v>1190</v>
      </c>
      <c r="P26" s="118">
        <v>4.3700000000000003E-2</v>
      </c>
      <c r="Q26" s="61">
        <v>203.43</v>
      </c>
      <c r="R26" s="61">
        <v>172.99</v>
      </c>
      <c r="S26" s="62">
        <v>15610012094.74</v>
      </c>
    </row>
    <row r="27" spans="1:19" ht="15" customHeight="1" x14ac:dyDescent="0.2">
      <c r="A27" s="59" t="s">
        <v>206</v>
      </c>
      <c r="B27" s="59" t="s">
        <v>207</v>
      </c>
      <c r="C27" s="59" t="s">
        <v>208</v>
      </c>
      <c r="D27" s="72" t="s">
        <v>73</v>
      </c>
      <c r="E27" s="72" t="s">
        <v>166</v>
      </c>
      <c r="F27" s="61">
        <v>45.58</v>
      </c>
      <c r="G27" s="61">
        <v>52.74</v>
      </c>
      <c r="H27" s="61">
        <v>48.97</v>
      </c>
      <c r="I27" s="61">
        <v>56.51</v>
      </c>
      <c r="J27" s="61">
        <v>48.97</v>
      </c>
      <c r="K27" s="61">
        <v>50.48</v>
      </c>
      <c r="L27" s="61">
        <v>51.01</v>
      </c>
      <c r="M27" s="62">
        <v>743</v>
      </c>
      <c r="N27" s="62">
        <v>37901.550000000003</v>
      </c>
      <c r="O27" s="62">
        <v>17</v>
      </c>
      <c r="P27" s="118">
        <v>0.1167</v>
      </c>
      <c r="Q27" s="61">
        <v>56.51</v>
      </c>
      <c r="R27" s="61">
        <v>42.19</v>
      </c>
      <c r="S27" s="62">
        <v>124631346.31999999</v>
      </c>
    </row>
    <row r="28" spans="1:19" ht="15" customHeight="1" x14ac:dyDescent="0.2">
      <c r="A28" s="59" t="s">
        <v>209</v>
      </c>
      <c r="B28" s="59" t="s">
        <v>210</v>
      </c>
      <c r="C28" s="59" t="s">
        <v>211</v>
      </c>
      <c r="D28" s="72" t="s">
        <v>73</v>
      </c>
      <c r="E28" s="72" t="s">
        <v>166</v>
      </c>
      <c r="F28" s="61">
        <v>90.41</v>
      </c>
      <c r="G28" s="61">
        <v>113.02</v>
      </c>
      <c r="H28" s="61">
        <v>98.7</v>
      </c>
      <c r="I28" s="61">
        <v>108.5</v>
      </c>
      <c r="J28" s="61">
        <v>98.7</v>
      </c>
      <c r="K28" s="61">
        <v>105.48</v>
      </c>
      <c r="L28" s="61">
        <v>102.6</v>
      </c>
      <c r="M28" s="62">
        <v>96</v>
      </c>
      <c r="N28" s="62">
        <v>9849.1</v>
      </c>
      <c r="O28" s="62">
        <v>10</v>
      </c>
      <c r="P28" s="118">
        <v>6.8699999999999997E-2</v>
      </c>
      <c r="Q28" s="61">
        <v>108.5</v>
      </c>
      <c r="R28" s="61">
        <v>79.489999999999995</v>
      </c>
      <c r="S28" s="62">
        <v>50190921.060000002</v>
      </c>
    </row>
    <row r="29" spans="1:19" ht="15" customHeight="1" x14ac:dyDescent="0.2">
      <c r="A29" s="59" t="s">
        <v>212</v>
      </c>
      <c r="B29" s="59" t="s">
        <v>213</v>
      </c>
      <c r="C29" s="59" t="s">
        <v>214</v>
      </c>
      <c r="D29" s="72" t="s">
        <v>83</v>
      </c>
      <c r="E29" s="72" t="s">
        <v>167</v>
      </c>
      <c r="F29" s="61">
        <v>69.319999999999993</v>
      </c>
      <c r="G29" s="61">
        <v>74.209999999999994</v>
      </c>
      <c r="H29" s="61">
        <v>74.97</v>
      </c>
      <c r="I29" s="61">
        <v>82.13</v>
      </c>
      <c r="J29" s="61">
        <v>66.680000000000007</v>
      </c>
      <c r="K29" s="61">
        <v>68.56</v>
      </c>
      <c r="L29" s="61">
        <v>72.67</v>
      </c>
      <c r="M29" s="62">
        <v>8925</v>
      </c>
      <c r="N29" s="62">
        <v>648564.11</v>
      </c>
      <c r="O29" s="62">
        <v>116</v>
      </c>
      <c r="P29" s="118">
        <v>-8.5400000000000004E-2</v>
      </c>
      <c r="Q29" s="61">
        <v>112.26</v>
      </c>
      <c r="R29" s="61">
        <v>66.3</v>
      </c>
      <c r="S29" s="62">
        <v>42078313.189999998</v>
      </c>
    </row>
    <row r="30" spans="1:19" ht="15" customHeight="1" x14ac:dyDescent="0.2">
      <c r="A30" s="59" t="s">
        <v>215</v>
      </c>
      <c r="B30" s="59" t="s">
        <v>216</v>
      </c>
      <c r="C30" s="59" t="s">
        <v>217</v>
      </c>
      <c r="D30" s="72" t="s">
        <v>73</v>
      </c>
      <c r="E30" s="72" t="s">
        <v>167</v>
      </c>
      <c r="F30" s="61">
        <v>2727.49</v>
      </c>
      <c r="G30" s="61">
        <v>2802.83</v>
      </c>
      <c r="H30" s="61">
        <v>2893.25</v>
      </c>
      <c r="I30" s="61">
        <v>3043.94</v>
      </c>
      <c r="J30" s="61">
        <v>2697.35</v>
      </c>
      <c r="K30" s="61">
        <v>2787.77</v>
      </c>
      <c r="L30" s="61">
        <v>2819.18</v>
      </c>
      <c r="M30" s="62">
        <v>1715</v>
      </c>
      <c r="N30" s="62">
        <v>4834888.6500000004</v>
      </c>
      <c r="O30" s="62">
        <v>149</v>
      </c>
      <c r="P30" s="118">
        <v>-4.1500000000000002E-2</v>
      </c>
      <c r="Q30" s="61">
        <v>3043.94</v>
      </c>
      <c r="R30" s="61">
        <v>2299.98</v>
      </c>
      <c r="S30" s="62">
        <v>412589220</v>
      </c>
    </row>
    <row r="31" spans="1:19" ht="15" customHeight="1" x14ac:dyDescent="0.2">
      <c r="A31" s="59" t="s">
        <v>218</v>
      </c>
      <c r="B31" s="59" t="s">
        <v>219</v>
      </c>
      <c r="C31" s="59" t="s">
        <v>220</v>
      </c>
      <c r="D31" s="72" t="s">
        <v>83</v>
      </c>
      <c r="E31" s="72" t="s">
        <v>167</v>
      </c>
      <c r="F31" s="61">
        <v>176.31</v>
      </c>
      <c r="G31" s="61">
        <v>191.38</v>
      </c>
      <c r="H31" s="61">
        <v>180.83</v>
      </c>
      <c r="I31" s="61">
        <v>188.36</v>
      </c>
      <c r="J31" s="61">
        <v>173.29</v>
      </c>
      <c r="K31" s="61">
        <v>188.36</v>
      </c>
      <c r="L31" s="61">
        <v>182.62</v>
      </c>
      <c r="M31" s="62">
        <v>11611</v>
      </c>
      <c r="N31" s="62">
        <v>2120374.06</v>
      </c>
      <c r="O31" s="62">
        <v>35</v>
      </c>
      <c r="P31" s="118">
        <v>4.1700000000000001E-2</v>
      </c>
      <c r="Q31" s="61">
        <v>195.9</v>
      </c>
      <c r="R31" s="61">
        <v>171.79</v>
      </c>
      <c r="S31" s="62">
        <v>454610633.39999998</v>
      </c>
    </row>
    <row r="32" spans="1:19" ht="15" customHeight="1" x14ac:dyDescent="0.2">
      <c r="A32" s="59" t="s">
        <v>221</v>
      </c>
      <c r="B32" s="59" t="s">
        <v>222</v>
      </c>
      <c r="C32" s="59" t="s">
        <v>223</v>
      </c>
      <c r="D32" s="72" t="s">
        <v>83</v>
      </c>
      <c r="E32" s="72" t="s">
        <v>167</v>
      </c>
      <c r="F32" s="61">
        <v>3390.53</v>
      </c>
      <c r="G32" s="61">
        <v>3450.8</v>
      </c>
      <c r="H32" s="61">
        <v>3465.87</v>
      </c>
      <c r="I32" s="61">
        <v>3496.01</v>
      </c>
      <c r="J32" s="61">
        <v>3315.18</v>
      </c>
      <c r="K32" s="61">
        <v>3390.53</v>
      </c>
      <c r="L32" s="61">
        <v>3397.28</v>
      </c>
      <c r="M32" s="62">
        <v>279</v>
      </c>
      <c r="N32" s="62">
        <v>947840.1</v>
      </c>
      <c r="O32" s="62">
        <v>53</v>
      </c>
      <c r="P32" s="118">
        <v>-2.1700000000000001E-2</v>
      </c>
      <c r="Q32" s="61">
        <v>3767.25</v>
      </c>
      <c r="R32" s="61">
        <v>3315.18</v>
      </c>
      <c r="S32" s="62">
        <v>33905250000</v>
      </c>
    </row>
    <row r="33" spans="1:19" ht="15" customHeight="1" x14ac:dyDescent="0.2">
      <c r="A33" s="59" t="s">
        <v>224</v>
      </c>
      <c r="B33" s="59" t="s">
        <v>225</v>
      </c>
      <c r="C33" s="59" t="s">
        <v>226</v>
      </c>
      <c r="D33" s="72" t="s">
        <v>73</v>
      </c>
      <c r="E33" s="72" t="s">
        <v>167</v>
      </c>
      <c r="F33" s="61">
        <v>22.45</v>
      </c>
      <c r="G33" s="61">
        <v>22.6</v>
      </c>
      <c r="H33" s="61">
        <v>23.06</v>
      </c>
      <c r="I33" s="61">
        <v>24.86</v>
      </c>
      <c r="J33" s="61">
        <v>21.4</v>
      </c>
      <c r="K33" s="61">
        <v>22.45</v>
      </c>
      <c r="L33" s="61">
        <v>23.16</v>
      </c>
      <c r="M33" s="62">
        <v>229365</v>
      </c>
      <c r="N33" s="62">
        <v>5312474.99</v>
      </c>
      <c r="O33" s="62">
        <v>462</v>
      </c>
      <c r="P33" s="118">
        <v>-3.8699999999999998E-2</v>
      </c>
      <c r="Q33" s="61">
        <v>24.86</v>
      </c>
      <c r="R33" s="61">
        <v>14.32</v>
      </c>
      <c r="S33" s="62">
        <v>304127802.00999999</v>
      </c>
    </row>
    <row r="34" spans="1:19" ht="15" customHeight="1" x14ac:dyDescent="0.2">
      <c r="A34" s="59" t="s">
        <v>227</v>
      </c>
      <c r="B34" s="59" t="s">
        <v>228</v>
      </c>
      <c r="C34" s="59" t="s">
        <v>229</v>
      </c>
      <c r="D34" s="72" t="s">
        <v>73</v>
      </c>
      <c r="E34" s="72" t="s">
        <v>167</v>
      </c>
      <c r="F34" s="61">
        <v>2109.66</v>
      </c>
      <c r="G34" s="61">
        <v>2245.2800000000002</v>
      </c>
      <c r="H34" s="61">
        <v>2200.0700000000002</v>
      </c>
      <c r="I34" s="61">
        <v>2320.63</v>
      </c>
      <c r="J34" s="61">
        <v>1928.83</v>
      </c>
      <c r="K34" s="61">
        <v>2200.0700000000002</v>
      </c>
      <c r="L34" s="61">
        <v>2187.36</v>
      </c>
      <c r="M34" s="62">
        <v>1519</v>
      </c>
      <c r="N34" s="62">
        <v>3322593.95</v>
      </c>
      <c r="O34" s="62">
        <v>132</v>
      </c>
      <c r="P34" s="118">
        <v>-1.35E-2</v>
      </c>
      <c r="Q34" s="61">
        <v>2320.63</v>
      </c>
      <c r="R34" s="61">
        <v>1600.03</v>
      </c>
      <c r="S34" s="62">
        <v>243867202.53</v>
      </c>
    </row>
    <row r="35" spans="1:19" ht="15" customHeight="1" x14ac:dyDescent="0.2">
      <c r="A35" s="59" t="s">
        <v>230</v>
      </c>
      <c r="B35" s="59" t="s">
        <v>231</v>
      </c>
      <c r="C35" s="59" t="s">
        <v>232</v>
      </c>
      <c r="D35" s="72" t="s">
        <v>73</v>
      </c>
      <c r="E35" s="72" t="s">
        <v>167</v>
      </c>
      <c r="F35" s="61">
        <v>3842.6</v>
      </c>
      <c r="G35" s="61">
        <v>4256.99</v>
      </c>
      <c r="H35" s="61">
        <v>4143.9799999999996</v>
      </c>
      <c r="I35" s="61">
        <v>4332.34</v>
      </c>
      <c r="J35" s="61">
        <v>3804.92</v>
      </c>
      <c r="K35" s="61">
        <v>3804.92</v>
      </c>
      <c r="L35" s="61">
        <v>3958</v>
      </c>
      <c r="M35" s="62">
        <v>474</v>
      </c>
      <c r="N35" s="62">
        <v>1876090.5</v>
      </c>
      <c r="O35" s="62">
        <v>77</v>
      </c>
      <c r="P35" s="118">
        <v>-5.6099999999999997E-2</v>
      </c>
      <c r="Q35" s="61">
        <v>4596.05</v>
      </c>
      <c r="R35" s="61">
        <v>3804.92</v>
      </c>
      <c r="S35" s="62">
        <v>475615312.5</v>
      </c>
    </row>
    <row r="36" spans="1:19" ht="15" customHeight="1" x14ac:dyDescent="0.2">
      <c r="A36" s="59" t="s">
        <v>233</v>
      </c>
      <c r="B36" s="59" t="s">
        <v>234</v>
      </c>
      <c r="C36" s="59" t="s">
        <v>235</v>
      </c>
      <c r="D36" s="72" t="s">
        <v>73</v>
      </c>
      <c r="E36" s="72" t="s">
        <v>167</v>
      </c>
      <c r="F36" s="61">
        <v>64.8</v>
      </c>
      <c r="G36" s="61">
        <v>67.06</v>
      </c>
      <c r="H36" s="61">
        <v>72.709999999999994</v>
      </c>
      <c r="I36" s="61">
        <v>78.36</v>
      </c>
      <c r="J36" s="61">
        <v>63.29</v>
      </c>
      <c r="K36" s="61">
        <v>64.8</v>
      </c>
      <c r="L36" s="61">
        <v>69.37</v>
      </c>
      <c r="M36" s="62">
        <v>14613</v>
      </c>
      <c r="N36" s="62">
        <v>1013686.36</v>
      </c>
      <c r="O36" s="62">
        <v>171</v>
      </c>
      <c r="P36" s="118">
        <v>-7.5300000000000006E-2</v>
      </c>
      <c r="Q36" s="61">
        <v>89.66</v>
      </c>
      <c r="R36" s="61">
        <v>55</v>
      </c>
      <c r="S36" s="62">
        <v>106051074.18000001</v>
      </c>
    </row>
    <row r="37" spans="1:19" ht="15" customHeight="1" x14ac:dyDescent="0.2">
      <c r="A37" s="59" t="s">
        <v>236</v>
      </c>
      <c r="B37" s="59" t="s">
        <v>237</v>
      </c>
      <c r="C37" s="59" t="s">
        <v>238</v>
      </c>
      <c r="D37" s="72" t="s">
        <v>83</v>
      </c>
      <c r="E37" s="72" t="s">
        <v>167</v>
      </c>
      <c r="F37" s="61">
        <v>12.06</v>
      </c>
      <c r="G37" s="61">
        <v>12.73</v>
      </c>
      <c r="H37" s="61">
        <v>12.06</v>
      </c>
      <c r="I37" s="61">
        <v>13.19</v>
      </c>
      <c r="J37" s="61">
        <v>12.06</v>
      </c>
      <c r="K37" s="61">
        <v>12.06</v>
      </c>
      <c r="L37" s="61">
        <v>12.58</v>
      </c>
      <c r="M37" s="62">
        <v>11788</v>
      </c>
      <c r="N37" s="62">
        <v>148330.26999999999</v>
      </c>
      <c r="O37" s="62">
        <v>37</v>
      </c>
      <c r="P37" s="118">
        <v>1.9099999999999999E-2</v>
      </c>
      <c r="Q37" s="61">
        <v>14.92</v>
      </c>
      <c r="R37" s="61">
        <v>10.62</v>
      </c>
      <c r="S37" s="62">
        <v>337201580.75999999</v>
      </c>
    </row>
    <row r="38" spans="1:19" ht="15" customHeight="1" x14ac:dyDescent="0.2">
      <c r="A38" s="59" t="s">
        <v>239</v>
      </c>
      <c r="B38" s="59" t="s">
        <v>240</v>
      </c>
      <c r="C38" s="59" t="s">
        <v>238</v>
      </c>
      <c r="D38" s="72" t="s">
        <v>73</v>
      </c>
      <c r="E38" s="72" t="s">
        <v>166</v>
      </c>
      <c r="F38" s="61" t="s">
        <v>182</v>
      </c>
      <c r="G38" s="61">
        <v>180.83</v>
      </c>
      <c r="H38" s="61">
        <v>10.55</v>
      </c>
      <c r="I38" s="61">
        <v>10.55</v>
      </c>
      <c r="J38" s="61">
        <v>10.55</v>
      </c>
      <c r="K38" s="61">
        <v>10.55</v>
      </c>
      <c r="L38" s="61">
        <v>10.55</v>
      </c>
      <c r="M38" s="62">
        <v>1416</v>
      </c>
      <c r="N38" s="62">
        <v>14936.39</v>
      </c>
      <c r="O38" s="62">
        <v>1</v>
      </c>
      <c r="P38" s="118">
        <v>0</v>
      </c>
      <c r="Q38" s="61">
        <v>13.03</v>
      </c>
      <c r="R38" s="61">
        <v>8.14</v>
      </c>
      <c r="S38" s="62">
        <v>1493987.37</v>
      </c>
    </row>
    <row r="39" spans="1:19" ht="15" customHeight="1" x14ac:dyDescent="0.2">
      <c r="A39" s="59" t="s">
        <v>241</v>
      </c>
      <c r="B39" s="59" t="s">
        <v>242</v>
      </c>
      <c r="C39" s="59" t="s">
        <v>243</v>
      </c>
      <c r="D39" s="72" t="s">
        <v>73</v>
      </c>
      <c r="E39" s="72" t="s">
        <v>166</v>
      </c>
      <c r="F39" s="61">
        <v>6102.95</v>
      </c>
      <c r="G39" s="61">
        <v>6140.62</v>
      </c>
      <c r="H39" s="61">
        <v>6366.65</v>
      </c>
      <c r="I39" s="61">
        <v>6366.65</v>
      </c>
      <c r="J39" s="61">
        <v>5876.91</v>
      </c>
      <c r="K39" s="61">
        <v>6140.62</v>
      </c>
      <c r="L39" s="61">
        <v>6055.49</v>
      </c>
      <c r="M39" s="62">
        <v>131</v>
      </c>
      <c r="N39" s="62">
        <v>793269.83</v>
      </c>
      <c r="O39" s="62">
        <v>42</v>
      </c>
      <c r="P39" s="118">
        <v>1.8800000000000001E-2</v>
      </c>
      <c r="Q39" s="61">
        <v>6366.65</v>
      </c>
      <c r="R39" s="61">
        <v>5399.98</v>
      </c>
      <c r="S39" s="62">
        <v>6187642348.8199997</v>
      </c>
    </row>
    <row r="40" spans="1:19" ht="15" customHeight="1" x14ac:dyDescent="0.2">
      <c r="A40" s="59" t="s">
        <v>244</v>
      </c>
      <c r="B40" s="59" t="s">
        <v>245</v>
      </c>
      <c r="C40" s="59" t="s">
        <v>246</v>
      </c>
      <c r="D40" s="72" t="s">
        <v>73</v>
      </c>
      <c r="E40" s="72" t="s">
        <v>166</v>
      </c>
      <c r="F40" s="61">
        <v>192.88</v>
      </c>
      <c r="G40" s="61">
        <v>268.23</v>
      </c>
      <c r="H40" s="61">
        <v>224.53</v>
      </c>
      <c r="I40" s="61">
        <v>239.6</v>
      </c>
      <c r="J40" s="61">
        <v>224.53</v>
      </c>
      <c r="K40" s="61">
        <v>239.6</v>
      </c>
      <c r="L40" s="61">
        <v>232.66</v>
      </c>
      <c r="M40" s="62">
        <v>426</v>
      </c>
      <c r="N40" s="62">
        <v>99114.84</v>
      </c>
      <c r="O40" s="62">
        <v>8</v>
      </c>
      <c r="P40" s="118">
        <v>9.6600000000000005E-2</v>
      </c>
      <c r="Q40" s="61">
        <v>239.6</v>
      </c>
      <c r="R40" s="61">
        <v>176.31</v>
      </c>
      <c r="S40" s="62">
        <v>464279999.31999999</v>
      </c>
    </row>
    <row r="41" spans="1:19" ht="15" customHeight="1" x14ac:dyDescent="0.2">
      <c r="A41" s="59" t="s">
        <v>247</v>
      </c>
      <c r="B41" s="59" t="s">
        <v>248</v>
      </c>
      <c r="C41" s="59" t="s">
        <v>249</v>
      </c>
      <c r="D41" s="72" t="s">
        <v>73</v>
      </c>
      <c r="E41" s="72" t="s">
        <v>167</v>
      </c>
      <c r="F41" s="61">
        <v>5274.15</v>
      </c>
      <c r="G41" s="61">
        <v>5311.82</v>
      </c>
      <c r="H41" s="61">
        <v>4520.7</v>
      </c>
      <c r="I41" s="61">
        <v>5537.86</v>
      </c>
      <c r="J41" s="61">
        <v>4370.01</v>
      </c>
      <c r="K41" s="61">
        <v>5311.82</v>
      </c>
      <c r="L41" s="61">
        <v>5186.82</v>
      </c>
      <c r="M41" s="62">
        <v>2559</v>
      </c>
      <c r="N41" s="62">
        <v>13273076.58</v>
      </c>
      <c r="O41" s="62">
        <v>473</v>
      </c>
      <c r="P41" s="118">
        <v>0.1371</v>
      </c>
      <c r="Q41" s="61">
        <v>5537.86</v>
      </c>
      <c r="R41" s="61">
        <v>2159.9899999999998</v>
      </c>
      <c r="S41" s="62">
        <v>2062984375.26</v>
      </c>
    </row>
    <row r="42" spans="1:19" ht="15" customHeight="1" x14ac:dyDescent="0.2">
      <c r="A42" s="59" t="s">
        <v>250</v>
      </c>
      <c r="B42" s="59" t="s">
        <v>251</v>
      </c>
      <c r="C42" s="59" t="s">
        <v>249</v>
      </c>
      <c r="D42" s="72" t="s">
        <v>73</v>
      </c>
      <c r="E42" s="72" t="s">
        <v>167</v>
      </c>
      <c r="F42" s="61">
        <v>5198.8100000000004</v>
      </c>
      <c r="G42" s="61">
        <v>5311.82</v>
      </c>
      <c r="H42" s="61">
        <v>4558.37</v>
      </c>
      <c r="I42" s="61">
        <v>5537.86</v>
      </c>
      <c r="J42" s="61">
        <v>4370.01</v>
      </c>
      <c r="K42" s="61">
        <v>5311.82</v>
      </c>
      <c r="L42" s="61">
        <v>5134.03</v>
      </c>
      <c r="M42" s="62">
        <v>3136</v>
      </c>
      <c r="N42" s="62">
        <v>16100322.359999999</v>
      </c>
      <c r="O42" s="62">
        <v>490</v>
      </c>
      <c r="P42" s="118">
        <v>0.1653</v>
      </c>
      <c r="Q42" s="61">
        <v>5537.86</v>
      </c>
      <c r="R42" s="61">
        <v>2100.02</v>
      </c>
      <c r="S42" s="62">
        <v>652589265.05999994</v>
      </c>
    </row>
    <row r="43" spans="1:19" ht="15" customHeight="1" x14ac:dyDescent="0.2">
      <c r="A43" s="59" t="s">
        <v>91</v>
      </c>
      <c r="B43" s="59" t="s">
        <v>92</v>
      </c>
      <c r="C43" s="59" t="s">
        <v>93</v>
      </c>
      <c r="D43" s="72" t="s">
        <v>83</v>
      </c>
      <c r="E43" s="72" t="s">
        <v>167</v>
      </c>
      <c r="F43" s="61">
        <v>1378.81</v>
      </c>
      <c r="G43" s="61">
        <v>1401.42</v>
      </c>
      <c r="H43" s="61">
        <v>1100.04</v>
      </c>
      <c r="I43" s="61">
        <v>1506.9</v>
      </c>
      <c r="J43" s="61">
        <v>1100.04</v>
      </c>
      <c r="K43" s="61">
        <v>1378.81</v>
      </c>
      <c r="L43" s="61">
        <v>1345.9</v>
      </c>
      <c r="M43" s="62">
        <v>17684</v>
      </c>
      <c r="N43" s="62">
        <v>23800912.879999999</v>
      </c>
      <c r="O43" s="62">
        <v>651</v>
      </c>
      <c r="P43" s="118">
        <v>0.21190000000000001</v>
      </c>
      <c r="Q43" s="61">
        <v>1506.9</v>
      </c>
      <c r="R43" s="61">
        <v>794.97</v>
      </c>
      <c r="S43" s="62">
        <v>3546472400.8099999</v>
      </c>
    </row>
    <row r="44" spans="1:19" ht="15" customHeight="1" x14ac:dyDescent="0.2">
      <c r="A44" s="59" t="s">
        <v>252</v>
      </c>
      <c r="B44" s="59" t="s">
        <v>253</v>
      </c>
      <c r="C44" s="59" t="s">
        <v>254</v>
      </c>
      <c r="D44" s="72" t="s">
        <v>73</v>
      </c>
      <c r="E44" s="72" t="s">
        <v>166</v>
      </c>
      <c r="F44" s="61">
        <v>485.98</v>
      </c>
      <c r="G44" s="61">
        <v>542.48</v>
      </c>
      <c r="H44" s="61">
        <v>602.76</v>
      </c>
      <c r="I44" s="61">
        <v>602.76</v>
      </c>
      <c r="J44" s="61">
        <v>602.76</v>
      </c>
      <c r="K44" s="61">
        <v>602.76</v>
      </c>
      <c r="L44" s="61">
        <v>602.76</v>
      </c>
      <c r="M44" s="62">
        <v>266</v>
      </c>
      <c r="N44" s="62">
        <v>160334.16</v>
      </c>
      <c r="O44" s="62">
        <v>6</v>
      </c>
      <c r="P44" s="118">
        <v>0</v>
      </c>
      <c r="Q44" s="61">
        <v>602.76</v>
      </c>
      <c r="R44" s="61">
        <v>452.07</v>
      </c>
      <c r="S44" s="62">
        <v>78525161.760000005</v>
      </c>
    </row>
    <row r="45" spans="1:19" ht="15" customHeight="1" x14ac:dyDescent="0.2">
      <c r="A45" s="59" t="s">
        <v>94</v>
      </c>
      <c r="B45" s="59" t="s">
        <v>95</v>
      </c>
      <c r="C45" s="59" t="s">
        <v>96</v>
      </c>
      <c r="D45" s="72" t="s">
        <v>73</v>
      </c>
      <c r="E45" s="72" t="s">
        <v>166</v>
      </c>
      <c r="F45" s="61">
        <v>663.04</v>
      </c>
      <c r="G45" s="61">
        <v>678.11</v>
      </c>
      <c r="H45" s="61">
        <v>565.09</v>
      </c>
      <c r="I45" s="61">
        <v>708.24</v>
      </c>
      <c r="J45" s="61">
        <v>557.54999999999995</v>
      </c>
      <c r="K45" s="61">
        <v>663.04</v>
      </c>
      <c r="L45" s="61">
        <v>643.34</v>
      </c>
      <c r="M45" s="62">
        <v>1112</v>
      </c>
      <c r="N45" s="62">
        <v>715393.24</v>
      </c>
      <c r="O45" s="62">
        <v>61</v>
      </c>
      <c r="P45" s="118">
        <v>0.20549999999999999</v>
      </c>
      <c r="Q45" s="61">
        <v>708.24</v>
      </c>
      <c r="R45" s="61">
        <v>519.88</v>
      </c>
      <c r="S45" s="62">
        <v>993639673.36000001</v>
      </c>
    </row>
    <row r="46" spans="1:19" ht="15" customHeight="1" x14ac:dyDescent="0.2">
      <c r="A46" s="59" t="s">
        <v>255</v>
      </c>
      <c r="B46" s="59" t="s">
        <v>256</v>
      </c>
      <c r="C46" s="59" t="s">
        <v>257</v>
      </c>
      <c r="D46" s="72" t="s">
        <v>73</v>
      </c>
      <c r="E46" s="72" t="s">
        <v>167</v>
      </c>
      <c r="F46" s="61">
        <v>36.47</v>
      </c>
      <c r="G46" s="61">
        <v>37.369999999999997</v>
      </c>
      <c r="H46" s="61">
        <v>41.44</v>
      </c>
      <c r="I46" s="61">
        <v>43.7</v>
      </c>
      <c r="J46" s="61">
        <v>36.17</v>
      </c>
      <c r="K46" s="61">
        <v>37.369999999999997</v>
      </c>
      <c r="L46" s="61">
        <v>39.369999999999997</v>
      </c>
      <c r="M46" s="62">
        <v>12442</v>
      </c>
      <c r="N46" s="62">
        <v>489878.8</v>
      </c>
      <c r="O46" s="62">
        <v>70</v>
      </c>
      <c r="P46" s="118">
        <v>-8.1500000000000003E-2</v>
      </c>
      <c r="Q46" s="61">
        <v>58.47</v>
      </c>
      <c r="R46" s="61">
        <v>36.17</v>
      </c>
      <c r="S46" s="62">
        <v>214003065.33000001</v>
      </c>
    </row>
    <row r="47" spans="1:19" ht="15" customHeight="1" x14ac:dyDescent="0.2">
      <c r="A47" s="59" t="s">
        <v>258</v>
      </c>
      <c r="B47" s="59" t="s">
        <v>259</v>
      </c>
      <c r="C47" s="59" t="s">
        <v>260</v>
      </c>
      <c r="D47" s="72" t="s">
        <v>83</v>
      </c>
      <c r="E47" s="72" t="s">
        <v>167</v>
      </c>
      <c r="F47" s="61">
        <v>964.42</v>
      </c>
      <c r="G47" s="61">
        <v>994.55</v>
      </c>
      <c r="H47" s="61">
        <v>971.95</v>
      </c>
      <c r="I47" s="61">
        <v>1243.19</v>
      </c>
      <c r="J47" s="61">
        <v>956.88</v>
      </c>
      <c r="K47" s="61">
        <v>979.49</v>
      </c>
      <c r="L47" s="61">
        <v>1049.79</v>
      </c>
      <c r="M47" s="62">
        <v>2555</v>
      </c>
      <c r="N47" s="62">
        <v>2682221.7200000002</v>
      </c>
      <c r="O47" s="62">
        <v>171</v>
      </c>
      <c r="P47" s="118">
        <v>-2.2599999999999999E-2</v>
      </c>
      <c r="Q47" s="61">
        <v>1243.19</v>
      </c>
      <c r="R47" s="61">
        <v>605.02</v>
      </c>
      <c r="S47" s="62">
        <v>414289832</v>
      </c>
    </row>
    <row r="48" spans="1:19" ht="15" customHeight="1" x14ac:dyDescent="0.2">
      <c r="A48" s="59" t="s">
        <v>261</v>
      </c>
      <c r="B48" s="59" t="s">
        <v>262</v>
      </c>
      <c r="C48" s="59" t="s">
        <v>263</v>
      </c>
      <c r="D48" s="72" t="s">
        <v>83</v>
      </c>
      <c r="E48" s="72" t="s">
        <v>167</v>
      </c>
      <c r="F48" s="61">
        <v>67.430000000000007</v>
      </c>
      <c r="G48" s="61">
        <v>67.81</v>
      </c>
      <c r="H48" s="61">
        <v>63.67</v>
      </c>
      <c r="I48" s="61">
        <v>73.84</v>
      </c>
      <c r="J48" s="61">
        <v>63.67</v>
      </c>
      <c r="K48" s="61">
        <v>67.81</v>
      </c>
      <c r="L48" s="61">
        <v>69.599999999999994</v>
      </c>
      <c r="M48" s="62">
        <v>10702</v>
      </c>
      <c r="N48" s="62">
        <v>744879.88</v>
      </c>
      <c r="O48" s="62">
        <v>131</v>
      </c>
      <c r="P48" s="118">
        <v>7.1400000000000005E-2</v>
      </c>
      <c r="Q48" s="61">
        <v>81.37</v>
      </c>
      <c r="R48" s="61">
        <v>43.02</v>
      </c>
      <c r="S48" s="62">
        <v>914117749.99000001</v>
      </c>
    </row>
    <row r="49" spans="1:19" ht="15" customHeight="1" x14ac:dyDescent="0.2">
      <c r="A49" s="59" t="s">
        <v>264</v>
      </c>
      <c r="B49" s="59" t="s">
        <v>265</v>
      </c>
      <c r="C49" s="59" t="s">
        <v>266</v>
      </c>
      <c r="D49" s="72" t="s">
        <v>73</v>
      </c>
      <c r="E49" s="72" t="s">
        <v>167</v>
      </c>
      <c r="F49" s="61">
        <v>188.36</v>
      </c>
      <c r="G49" s="61">
        <v>195.9</v>
      </c>
      <c r="H49" s="61">
        <v>195.9</v>
      </c>
      <c r="I49" s="61">
        <v>206.45</v>
      </c>
      <c r="J49" s="61">
        <v>180.83</v>
      </c>
      <c r="K49" s="61">
        <v>188.36</v>
      </c>
      <c r="L49" s="61">
        <v>193.2</v>
      </c>
      <c r="M49" s="62">
        <v>5859</v>
      </c>
      <c r="N49" s="62">
        <v>1131978.76</v>
      </c>
      <c r="O49" s="62">
        <v>107</v>
      </c>
      <c r="P49" s="118">
        <v>-3.85E-2</v>
      </c>
      <c r="Q49" s="61">
        <v>223.02</v>
      </c>
      <c r="R49" s="61">
        <v>125</v>
      </c>
      <c r="S49" s="62">
        <v>124774333.8</v>
      </c>
    </row>
    <row r="50" spans="1:19" ht="15" customHeight="1" x14ac:dyDescent="0.2">
      <c r="A50" s="59" t="s">
        <v>267</v>
      </c>
      <c r="B50" s="59" t="s">
        <v>268</v>
      </c>
      <c r="C50" s="59" t="s">
        <v>269</v>
      </c>
      <c r="D50" s="72" t="s">
        <v>73</v>
      </c>
      <c r="E50" s="72" t="s">
        <v>166</v>
      </c>
      <c r="F50" s="61">
        <v>2411.04</v>
      </c>
      <c r="G50" s="61">
        <v>2606.94</v>
      </c>
      <c r="H50" s="61">
        <v>2380.9</v>
      </c>
      <c r="I50" s="61">
        <v>2697.35</v>
      </c>
      <c r="J50" s="61">
        <v>2290.4899999999998</v>
      </c>
      <c r="K50" s="61">
        <v>2411.04</v>
      </c>
      <c r="L50" s="61">
        <v>2540.4</v>
      </c>
      <c r="M50" s="62">
        <v>224</v>
      </c>
      <c r="N50" s="62">
        <v>569050.65</v>
      </c>
      <c r="O50" s="62">
        <v>72</v>
      </c>
      <c r="P50" s="118">
        <v>6.3E-3</v>
      </c>
      <c r="Q50" s="61">
        <v>2863.11</v>
      </c>
      <c r="R50" s="61">
        <v>2290.4899999999998</v>
      </c>
      <c r="S50" s="62">
        <v>729679556.63999999</v>
      </c>
    </row>
    <row r="51" spans="1:19" ht="15" customHeight="1" x14ac:dyDescent="0.2">
      <c r="A51" s="59" t="s">
        <v>270</v>
      </c>
      <c r="B51" s="59" t="s">
        <v>271</v>
      </c>
      <c r="C51" s="59" t="s">
        <v>272</v>
      </c>
      <c r="D51" s="72" t="s">
        <v>73</v>
      </c>
      <c r="E51" s="72" t="s">
        <v>167</v>
      </c>
      <c r="F51" s="61">
        <v>1288.4000000000001</v>
      </c>
      <c r="G51" s="61">
        <v>1326.07</v>
      </c>
      <c r="H51" s="61">
        <v>1265.8</v>
      </c>
      <c r="I51" s="61">
        <v>1348.68</v>
      </c>
      <c r="J51" s="61">
        <v>1205.52</v>
      </c>
      <c r="K51" s="61">
        <v>1326.07</v>
      </c>
      <c r="L51" s="61">
        <v>1278.5</v>
      </c>
      <c r="M51" s="62">
        <v>727</v>
      </c>
      <c r="N51" s="62">
        <v>929470.99</v>
      </c>
      <c r="O51" s="62">
        <v>137</v>
      </c>
      <c r="P51" s="118">
        <v>4.7600000000000003E-2</v>
      </c>
      <c r="Q51" s="61">
        <v>1657.59</v>
      </c>
      <c r="R51" s="61">
        <v>1020.02</v>
      </c>
      <c r="S51" s="62">
        <v>401323756.14999998</v>
      </c>
    </row>
    <row r="52" spans="1:19" ht="15" customHeight="1" x14ac:dyDescent="0.2">
      <c r="A52" s="59" t="s">
        <v>273</v>
      </c>
      <c r="B52" s="59" t="s">
        <v>274</v>
      </c>
      <c r="C52" s="59" t="s">
        <v>275</v>
      </c>
      <c r="D52" s="72" t="s">
        <v>73</v>
      </c>
      <c r="E52" s="72" t="s">
        <v>167</v>
      </c>
      <c r="F52" s="61">
        <v>322.48</v>
      </c>
      <c r="G52" s="61">
        <v>339.05</v>
      </c>
      <c r="H52" s="61">
        <v>302.89</v>
      </c>
      <c r="I52" s="61">
        <v>343.57</v>
      </c>
      <c r="J52" s="61">
        <v>301.38</v>
      </c>
      <c r="K52" s="61">
        <v>337.55</v>
      </c>
      <c r="L52" s="61">
        <v>313.26</v>
      </c>
      <c r="M52" s="62">
        <v>8187</v>
      </c>
      <c r="N52" s="62">
        <v>2564618.73</v>
      </c>
      <c r="O52" s="62">
        <v>71</v>
      </c>
      <c r="P52" s="118">
        <v>0.12</v>
      </c>
      <c r="Q52" s="61">
        <v>343.57</v>
      </c>
      <c r="R52" s="61">
        <v>298.37</v>
      </c>
      <c r="S52" s="62">
        <v>3694213474.3600001</v>
      </c>
    </row>
    <row r="53" spans="1:19" ht="15" customHeight="1" x14ac:dyDescent="0.2">
      <c r="A53" s="59" t="s">
        <v>276</v>
      </c>
      <c r="B53" s="59" t="s">
        <v>277</v>
      </c>
      <c r="C53" s="59" t="s">
        <v>278</v>
      </c>
      <c r="D53" s="72" t="s">
        <v>83</v>
      </c>
      <c r="E53" s="72" t="s">
        <v>167</v>
      </c>
      <c r="F53" s="61">
        <v>51234.6</v>
      </c>
      <c r="G53" s="61">
        <v>55755.3</v>
      </c>
      <c r="H53" s="61">
        <v>48220.800000000003</v>
      </c>
      <c r="I53" s="61">
        <v>59522.55</v>
      </c>
      <c r="J53" s="61">
        <v>45960.45</v>
      </c>
      <c r="K53" s="61">
        <v>56508.75</v>
      </c>
      <c r="L53" s="61">
        <v>50810.78</v>
      </c>
      <c r="M53" s="62">
        <v>32</v>
      </c>
      <c r="N53" s="62">
        <v>1625945.1</v>
      </c>
      <c r="O53" s="62">
        <v>23</v>
      </c>
      <c r="P53" s="118">
        <v>0.1719</v>
      </c>
      <c r="Q53" s="61">
        <v>59522.55</v>
      </c>
      <c r="R53" s="61">
        <v>28199.98</v>
      </c>
      <c r="S53" s="62">
        <v>1706225197.5</v>
      </c>
    </row>
    <row r="54" spans="1:19" ht="15" customHeight="1" x14ac:dyDescent="0.2">
      <c r="A54" s="59" t="s">
        <v>279</v>
      </c>
      <c r="B54" s="59" t="s">
        <v>280</v>
      </c>
      <c r="C54" s="59" t="s">
        <v>281</v>
      </c>
      <c r="D54" s="72" t="s">
        <v>73</v>
      </c>
      <c r="E54" s="72" t="s">
        <v>166</v>
      </c>
      <c r="F54" s="61" t="s">
        <v>182</v>
      </c>
      <c r="G54" s="61">
        <v>11.15</v>
      </c>
      <c r="H54" s="61">
        <v>9.49</v>
      </c>
      <c r="I54" s="61">
        <v>11.15</v>
      </c>
      <c r="J54" s="61">
        <v>9.49</v>
      </c>
      <c r="K54" s="61">
        <v>11.15</v>
      </c>
      <c r="L54" s="61">
        <v>9.7100000000000009</v>
      </c>
      <c r="M54" s="62">
        <v>1414</v>
      </c>
      <c r="N54" s="62">
        <v>13733.74</v>
      </c>
      <c r="O54" s="62">
        <v>4</v>
      </c>
      <c r="P54" s="118">
        <v>4.9599999999999998E-2</v>
      </c>
      <c r="Q54" s="61">
        <v>11.98</v>
      </c>
      <c r="R54" s="61">
        <v>9.19</v>
      </c>
      <c r="S54" s="62">
        <v>67611385.769999996</v>
      </c>
    </row>
    <row r="55" spans="1:19" ht="15" customHeight="1" x14ac:dyDescent="0.2">
      <c r="A55" s="59" t="s">
        <v>282</v>
      </c>
      <c r="B55" s="59" t="s">
        <v>283</v>
      </c>
      <c r="C55" s="59" t="s">
        <v>284</v>
      </c>
      <c r="D55" s="72" t="s">
        <v>73</v>
      </c>
      <c r="E55" s="72" t="s">
        <v>167</v>
      </c>
      <c r="F55" s="61">
        <v>46.71</v>
      </c>
      <c r="G55" s="61">
        <v>48.22</v>
      </c>
      <c r="H55" s="61">
        <v>42.95</v>
      </c>
      <c r="I55" s="61">
        <v>48.6</v>
      </c>
      <c r="J55" s="61">
        <v>38.43</v>
      </c>
      <c r="K55" s="61">
        <v>48.22</v>
      </c>
      <c r="L55" s="61">
        <v>42.53</v>
      </c>
      <c r="M55" s="62">
        <v>44292</v>
      </c>
      <c r="N55" s="62">
        <v>1883553.8</v>
      </c>
      <c r="O55" s="62">
        <v>149</v>
      </c>
      <c r="P55" s="118">
        <v>0.113</v>
      </c>
      <c r="Q55" s="61">
        <v>48.6</v>
      </c>
      <c r="R55" s="61">
        <v>37.97</v>
      </c>
      <c r="S55" s="62">
        <v>514661900.36000001</v>
      </c>
    </row>
    <row r="56" spans="1:19" ht="15" customHeight="1" x14ac:dyDescent="0.2">
      <c r="A56" s="59" t="s">
        <v>285</v>
      </c>
      <c r="B56" s="59" t="s">
        <v>286</v>
      </c>
      <c r="C56" s="59" t="s">
        <v>287</v>
      </c>
      <c r="D56" s="72" t="s">
        <v>83</v>
      </c>
      <c r="E56" s="72" t="s">
        <v>167</v>
      </c>
      <c r="F56" s="61">
        <v>941.81</v>
      </c>
      <c r="G56" s="61">
        <v>1167.8499999999999</v>
      </c>
      <c r="H56" s="61">
        <v>1205.52</v>
      </c>
      <c r="I56" s="61">
        <v>1205.52</v>
      </c>
      <c r="J56" s="61">
        <v>1205.52</v>
      </c>
      <c r="K56" s="61">
        <v>1205.52</v>
      </c>
      <c r="L56" s="61">
        <v>1205.52</v>
      </c>
      <c r="M56" s="62">
        <v>7</v>
      </c>
      <c r="N56" s="62">
        <v>8438.64</v>
      </c>
      <c r="O56" s="62">
        <v>1</v>
      </c>
      <c r="P56" s="118">
        <v>-3.0300000000000001E-2</v>
      </c>
      <c r="Q56" s="61">
        <v>1243.19</v>
      </c>
      <c r="R56" s="61">
        <v>1054.83</v>
      </c>
      <c r="S56" s="62">
        <v>1183859216.6400001</v>
      </c>
    </row>
    <row r="57" spans="1:19" ht="15" customHeight="1" x14ac:dyDescent="0.2">
      <c r="A57" s="59" t="s">
        <v>288</v>
      </c>
      <c r="B57" s="59" t="s">
        <v>289</v>
      </c>
      <c r="C57" s="59" t="s">
        <v>290</v>
      </c>
      <c r="D57" s="72" t="s">
        <v>73</v>
      </c>
      <c r="E57" s="72" t="s">
        <v>166</v>
      </c>
      <c r="F57" s="61">
        <v>238.09</v>
      </c>
      <c r="G57" s="61">
        <v>263.70999999999998</v>
      </c>
      <c r="H57" s="61">
        <v>218.5</v>
      </c>
      <c r="I57" s="61">
        <v>242.61</v>
      </c>
      <c r="J57" s="61">
        <v>218.5</v>
      </c>
      <c r="K57" s="61">
        <v>238.09</v>
      </c>
      <c r="L57" s="61">
        <v>229.55</v>
      </c>
      <c r="M57" s="62">
        <v>337</v>
      </c>
      <c r="N57" s="62">
        <v>77359.73</v>
      </c>
      <c r="O57" s="62">
        <v>18</v>
      </c>
      <c r="P57" s="118">
        <v>0.1618</v>
      </c>
      <c r="Q57" s="61">
        <v>242.61</v>
      </c>
      <c r="R57" s="61">
        <v>197.4</v>
      </c>
      <c r="S57" s="62">
        <v>159222583.16</v>
      </c>
    </row>
    <row r="58" spans="1:19" ht="15" customHeight="1" x14ac:dyDescent="0.2">
      <c r="A58" s="59" t="s">
        <v>100</v>
      </c>
      <c r="B58" s="59" t="s">
        <v>101</v>
      </c>
      <c r="C58" s="59" t="s">
        <v>102</v>
      </c>
      <c r="D58" s="72" t="s">
        <v>73</v>
      </c>
      <c r="E58" s="72" t="s">
        <v>167</v>
      </c>
      <c r="F58" s="61">
        <v>2637.08</v>
      </c>
      <c r="G58" s="61">
        <v>2682.28</v>
      </c>
      <c r="H58" s="61">
        <v>2275.42</v>
      </c>
      <c r="I58" s="61">
        <v>2802.83</v>
      </c>
      <c r="J58" s="61">
        <v>2245.2800000000002</v>
      </c>
      <c r="K58" s="61">
        <v>2682.28</v>
      </c>
      <c r="L58" s="61">
        <v>2547.3000000000002</v>
      </c>
      <c r="M58" s="62">
        <v>5228</v>
      </c>
      <c r="N58" s="62">
        <v>13317273.960000001</v>
      </c>
      <c r="O58" s="62">
        <v>362</v>
      </c>
      <c r="P58" s="118">
        <v>0.1867</v>
      </c>
      <c r="Q58" s="61">
        <v>2802.83</v>
      </c>
      <c r="R58" s="61">
        <v>1600.03</v>
      </c>
      <c r="S58" s="62">
        <v>5895044275.6999998</v>
      </c>
    </row>
    <row r="59" spans="1:19" ht="15" customHeight="1" x14ac:dyDescent="0.2">
      <c r="A59" s="59" t="s">
        <v>84</v>
      </c>
      <c r="B59" s="59" t="s">
        <v>85</v>
      </c>
      <c r="C59" s="59" t="s">
        <v>86</v>
      </c>
      <c r="D59" s="72" t="s">
        <v>87</v>
      </c>
      <c r="E59" s="72" t="s">
        <v>167</v>
      </c>
      <c r="F59" s="61">
        <v>1100.04</v>
      </c>
      <c r="G59" s="61">
        <v>1115.1099999999999</v>
      </c>
      <c r="H59" s="61">
        <v>866.47</v>
      </c>
      <c r="I59" s="61">
        <v>1118.8699999999999</v>
      </c>
      <c r="J59" s="61">
        <v>866.47</v>
      </c>
      <c r="K59" s="61">
        <v>1100.04</v>
      </c>
      <c r="L59" s="61">
        <v>1040.19</v>
      </c>
      <c r="M59" s="62">
        <v>154795</v>
      </c>
      <c r="N59" s="62">
        <v>161015896.63</v>
      </c>
      <c r="O59" s="62">
        <v>1252</v>
      </c>
      <c r="P59" s="118">
        <v>0.26960000000000001</v>
      </c>
      <c r="Q59" s="61">
        <v>1118.8699999999999</v>
      </c>
      <c r="R59" s="61">
        <v>547.98</v>
      </c>
      <c r="S59" s="62">
        <v>7832266740.1099997</v>
      </c>
    </row>
    <row r="60" spans="1:19" ht="15" customHeight="1" x14ac:dyDescent="0.2">
      <c r="A60" s="59" t="s">
        <v>135</v>
      </c>
      <c r="B60" s="59" t="s">
        <v>136</v>
      </c>
      <c r="C60" s="59" t="s">
        <v>137</v>
      </c>
      <c r="D60" s="72" t="s">
        <v>87</v>
      </c>
      <c r="E60" s="72" t="s">
        <v>167</v>
      </c>
      <c r="F60" s="61">
        <v>32.020000000000003</v>
      </c>
      <c r="G60" s="61">
        <v>32.17</v>
      </c>
      <c r="H60" s="61">
        <v>33.450000000000003</v>
      </c>
      <c r="I60" s="61">
        <v>33.68</v>
      </c>
      <c r="J60" s="61">
        <v>31.27</v>
      </c>
      <c r="K60" s="61">
        <v>31.95</v>
      </c>
      <c r="L60" s="61">
        <v>32.5</v>
      </c>
      <c r="M60" s="62">
        <v>1657298</v>
      </c>
      <c r="N60" s="62">
        <v>53863676.149999999</v>
      </c>
      <c r="O60" s="62">
        <v>1329</v>
      </c>
      <c r="P60" s="118">
        <v>-5.3600000000000002E-2</v>
      </c>
      <c r="Q60" s="61">
        <v>34.659999999999997</v>
      </c>
      <c r="R60" s="61">
        <v>28.03</v>
      </c>
      <c r="S60" s="62">
        <v>4026111144.4400001</v>
      </c>
    </row>
    <row r="61" spans="1:19" ht="15" customHeight="1" x14ac:dyDescent="0.2">
      <c r="A61" s="59" t="s">
        <v>97</v>
      </c>
      <c r="B61" s="59" t="s">
        <v>98</v>
      </c>
      <c r="C61" s="59" t="s">
        <v>99</v>
      </c>
      <c r="D61" s="72" t="s">
        <v>73</v>
      </c>
      <c r="E61" s="72" t="s">
        <v>167</v>
      </c>
      <c r="F61" s="61">
        <v>712.01</v>
      </c>
      <c r="G61" s="61">
        <v>776.05</v>
      </c>
      <c r="H61" s="61">
        <v>621.6</v>
      </c>
      <c r="I61" s="61">
        <v>828.8</v>
      </c>
      <c r="J61" s="61">
        <v>621.6</v>
      </c>
      <c r="K61" s="61">
        <v>753.45</v>
      </c>
      <c r="L61" s="61">
        <v>727.09</v>
      </c>
      <c r="M61" s="62">
        <v>3227</v>
      </c>
      <c r="N61" s="62">
        <v>2346303.58</v>
      </c>
      <c r="O61" s="62">
        <v>127</v>
      </c>
      <c r="P61" s="118">
        <v>0.20480000000000001</v>
      </c>
      <c r="Q61" s="61">
        <v>840.02</v>
      </c>
      <c r="R61" s="61">
        <v>553.79</v>
      </c>
      <c r="S61" s="62">
        <v>496195045.80000001</v>
      </c>
    </row>
    <row r="62" spans="1:19" ht="15" customHeight="1" x14ac:dyDescent="0.2">
      <c r="A62" s="59" t="s">
        <v>291</v>
      </c>
      <c r="B62" s="59" t="s">
        <v>292</v>
      </c>
      <c r="C62" s="59" t="s">
        <v>293</v>
      </c>
      <c r="D62" s="72" t="s">
        <v>73</v>
      </c>
      <c r="E62" s="72" t="s">
        <v>166</v>
      </c>
      <c r="F62" s="61">
        <v>18.690000000000001</v>
      </c>
      <c r="G62" s="61">
        <v>20.34</v>
      </c>
      <c r="H62" s="61">
        <v>18.84</v>
      </c>
      <c r="I62" s="61">
        <v>22.6</v>
      </c>
      <c r="J62" s="61">
        <v>18.23</v>
      </c>
      <c r="K62" s="61">
        <v>18.989999999999998</v>
      </c>
      <c r="L62" s="61">
        <v>19.64</v>
      </c>
      <c r="M62" s="62">
        <v>1011</v>
      </c>
      <c r="N62" s="62">
        <v>19859.59</v>
      </c>
      <c r="O62" s="62">
        <v>8</v>
      </c>
      <c r="P62" s="118">
        <v>-3.0800000000000001E-2</v>
      </c>
      <c r="Q62" s="61">
        <v>24.04</v>
      </c>
      <c r="R62" s="61">
        <v>18.23</v>
      </c>
      <c r="S62" s="62">
        <v>57842155.780000001</v>
      </c>
    </row>
    <row r="63" spans="1:19" ht="15" customHeight="1" x14ac:dyDescent="0.2">
      <c r="A63" s="59" t="s">
        <v>294</v>
      </c>
      <c r="B63" s="59" t="s">
        <v>295</v>
      </c>
      <c r="C63" s="59" t="s">
        <v>296</v>
      </c>
      <c r="D63" s="72" t="s">
        <v>73</v>
      </c>
      <c r="E63" s="72" t="s">
        <v>167</v>
      </c>
      <c r="F63" s="61">
        <v>753.45</v>
      </c>
      <c r="G63" s="61">
        <v>813.73</v>
      </c>
      <c r="H63" s="61">
        <v>798.66</v>
      </c>
      <c r="I63" s="61">
        <v>813.73</v>
      </c>
      <c r="J63" s="61">
        <v>776.05</v>
      </c>
      <c r="K63" s="61">
        <v>813.73</v>
      </c>
      <c r="L63" s="61">
        <v>803.21</v>
      </c>
      <c r="M63" s="62">
        <v>930</v>
      </c>
      <c r="N63" s="62">
        <v>746985.4</v>
      </c>
      <c r="O63" s="62">
        <v>37</v>
      </c>
      <c r="P63" s="118">
        <v>9.2999999999999992E-3</v>
      </c>
      <c r="Q63" s="61">
        <v>813.73</v>
      </c>
      <c r="R63" s="61">
        <v>584.98</v>
      </c>
      <c r="S63" s="62">
        <v>502654010.99000001</v>
      </c>
    </row>
    <row r="64" spans="1:19" ht="15" customHeight="1" x14ac:dyDescent="0.2">
      <c r="A64" s="59" t="s">
        <v>297</v>
      </c>
      <c r="B64" s="59" t="s">
        <v>298</v>
      </c>
      <c r="C64" s="59" t="s">
        <v>299</v>
      </c>
      <c r="D64" s="72" t="s">
        <v>73</v>
      </c>
      <c r="E64" s="72" t="s">
        <v>167</v>
      </c>
      <c r="F64" s="61">
        <v>62.91</v>
      </c>
      <c r="G64" s="61">
        <v>74.59</v>
      </c>
      <c r="H64" s="61">
        <v>67.06</v>
      </c>
      <c r="I64" s="61">
        <v>79.11</v>
      </c>
      <c r="J64" s="61">
        <v>62.16</v>
      </c>
      <c r="K64" s="61">
        <v>67.430000000000007</v>
      </c>
      <c r="L64" s="61">
        <v>66.67</v>
      </c>
      <c r="M64" s="62">
        <v>6071</v>
      </c>
      <c r="N64" s="62">
        <v>404771.8</v>
      </c>
      <c r="O64" s="62">
        <v>78</v>
      </c>
      <c r="P64" s="118">
        <v>-5.5999999999999999E-3</v>
      </c>
      <c r="Q64" s="61">
        <v>82.88</v>
      </c>
      <c r="R64" s="61">
        <v>44</v>
      </c>
      <c r="S64" s="62">
        <v>61969751.079999998</v>
      </c>
    </row>
    <row r="65" spans="1:19" ht="15" customHeight="1" x14ac:dyDescent="0.2">
      <c r="A65" s="59" t="s">
        <v>119</v>
      </c>
      <c r="B65" s="59" t="s">
        <v>120</v>
      </c>
      <c r="C65" s="59" t="s">
        <v>121</v>
      </c>
      <c r="D65" s="72" t="s">
        <v>83</v>
      </c>
      <c r="E65" s="72" t="s">
        <v>167</v>
      </c>
      <c r="F65" s="61">
        <v>375.22</v>
      </c>
      <c r="G65" s="61">
        <v>379.74</v>
      </c>
      <c r="H65" s="61">
        <v>458.1</v>
      </c>
      <c r="I65" s="61">
        <v>537.96</v>
      </c>
      <c r="J65" s="61">
        <v>375.22</v>
      </c>
      <c r="K65" s="61">
        <v>375.22</v>
      </c>
      <c r="L65" s="61">
        <v>456.76</v>
      </c>
      <c r="M65" s="62">
        <v>169758</v>
      </c>
      <c r="N65" s="62">
        <v>77539403.540000007</v>
      </c>
      <c r="O65" s="62">
        <v>2210</v>
      </c>
      <c r="P65" s="118">
        <v>-0.17280000000000001</v>
      </c>
      <c r="Q65" s="61">
        <v>537.96</v>
      </c>
      <c r="R65" s="61">
        <v>230.03</v>
      </c>
      <c r="S65" s="62">
        <v>735427476</v>
      </c>
    </row>
    <row r="66" spans="1:19" ht="15" customHeight="1" x14ac:dyDescent="0.2">
      <c r="A66" s="59" t="s">
        <v>300</v>
      </c>
      <c r="B66" s="59" t="s">
        <v>301</v>
      </c>
      <c r="C66" s="59" t="s">
        <v>302</v>
      </c>
      <c r="D66" s="72" t="s">
        <v>83</v>
      </c>
      <c r="E66" s="72" t="s">
        <v>167</v>
      </c>
      <c r="F66" s="61">
        <v>130.35</v>
      </c>
      <c r="G66" s="61">
        <v>150.69</v>
      </c>
      <c r="H66" s="61">
        <v>149.18</v>
      </c>
      <c r="I66" s="61">
        <v>158.22</v>
      </c>
      <c r="J66" s="61">
        <v>149.18</v>
      </c>
      <c r="K66" s="61">
        <v>158.22</v>
      </c>
      <c r="L66" s="61">
        <v>156.63999999999999</v>
      </c>
      <c r="M66" s="62">
        <v>114</v>
      </c>
      <c r="N66" s="62">
        <v>17856.77</v>
      </c>
      <c r="O66" s="62">
        <v>2</v>
      </c>
      <c r="P66" s="118">
        <v>3.9600000000000003E-2</v>
      </c>
      <c r="Q66" s="61">
        <v>198.01</v>
      </c>
      <c r="R66" s="61">
        <v>147.68</v>
      </c>
      <c r="S66" s="62">
        <v>1130482724.05</v>
      </c>
    </row>
    <row r="67" spans="1:19" ht="15" customHeight="1" x14ac:dyDescent="0.2">
      <c r="A67" s="59" t="s">
        <v>303</v>
      </c>
      <c r="B67" s="59" t="s">
        <v>304</v>
      </c>
      <c r="C67" s="59" t="s">
        <v>305</v>
      </c>
      <c r="D67" s="72" t="s">
        <v>73</v>
      </c>
      <c r="E67" s="72" t="s">
        <v>166</v>
      </c>
      <c r="F67" s="61">
        <v>128.09</v>
      </c>
      <c r="G67" s="61">
        <v>156.72</v>
      </c>
      <c r="H67" s="61">
        <v>150.69</v>
      </c>
      <c r="I67" s="61">
        <v>150.69</v>
      </c>
      <c r="J67" s="61">
        <v>105.48</v>
      </c>
      <c r="K67" s="61">
        <v>124.32</v>
      </c>
      <c r="L67" s="61">
        <v>118.74</v>
      </c>
      <c r="M67" s="62">
        <v>718</v>
      </c>
      <c r="N67" s="62">
        <v>85252.87</v>
      </c>
      <c r="O67" s="62">
        <v>31</v>
      </c>
      <c r="P67" s="118">
        <v>3.1300000000000001E-2</v>
      </c>
      <c r="Q67" s="61">
        <v>173.29</v>
      </c>
      <c r="R67" s="61">
        <v>94.18</v>
      </c>
      <c r="S67" s="62">
        <v>23553525.109999999</v>
      </c>
    </row>
    <row r="68" spans="1:19" ht="15" customHeight="1" x14ac:dyDescent="0.2">
      <c r="A68" s="59" t="s">
        <v>306</v>
      </c>
      <c r="B68" s="59" t="s">
        <v>307</v>
      </c>
      <c r="C68" s="59" t="s">
        <v>308</v>
      </c>
      <c r="D68" s="72" t="s">
        <v>73</v>
      </c>
      <c r="E68" s="72" t="s">
        <v>166</v>
      </c>
      <c r="F68" s="61">
        <v>1175.3800000000001</v>
      </c>
      <c r="G68" s="61">
        <v>1280.8699999999999</v>
      </c>
      <c r="H68" s="61">
        <v>1167.8499999999999</v>
      </c>
      <c r="I68" s="61">
        <v>1280.8699999999999</v>
      </c>
      <c r="J68" s="61">
        <v>1167.8499999999999</v>
      </c>
      <c r="K68" s="61">
        <v>1280.8699999999999</v>
      </c>
      <c r="L68" s="61">
        <v>1237.96</v>
      </c>
      <c r="M68" s="62">
        <v>1002</v>
      </c>
      <c r="N68" s="62">
        <v>1240434.8700000001</v>
      </c>
      <c r="O68" s="62">
        <v>35</v>
      </c>
      <c r="P68" s="118">
        <v>9.6799999999999997E-2</v>
      </c>
      <c r="Q68" s="61">
        <v>1280.8699999999999</v>
      </c>
      <c r="R68" s="61">
        <v>929.98</v>
      </c>
      <c r="S68" s="62">
        <v>104828553.33</v>
      </c>
    </row>
    <row r="69" spans="1:19" ht="15" customHeight="1" x14ac:dyDescent="0.2">
      <c r="A69" s="59" t="s">
        <v>309</v>
      </c>
      <c r="B69" s="59" t="s">
        <v>310</v>
      </c>
      <c r="C69" s="59" t="s">
        <v>311</v>
      </c>
      <c r="D69" s="72" t="s">
        <v>73</v>
      </c>
      <c r="E69" s="72" t="s">
        <v>166</v>
      </c>
      <c r="F69" s="61">
        <v>527.41999999999996</v>
      </c>
      <c r="G69" s="61">
        <v>1017.16</v>
      </c>
      <c r="H69" s="61">
        <v>602.76</v>
      </c>
      <c r="I69" s="61">
        <v>678.11</v>
      </c>
      <c r="J69" s="61">
        <v>602.76</v>
      </c>
      <c r="K69" s="61">
        <v>678.11</v>
      </c>
      <c r="L69" s="61">
        <v>608.29999999999995</v>
      </c>
      <c r="M69" s="62">
        <v>68</v>
      </c>
      <c r="N69" s="62">
        <v>41364.410000000003</v>
      </c>
      <c r="O69" s="62">
        <v>3</v>
      </c>
      <c r="P69" s="118">
        <v>0.125</v>
      </c>
      <c r="Q69" s="61">
        <v>678.11</v>
      </c>
      <c r="R69" s="61">
        <v>353.97</v>
      </c>
      <c r="S69" s="62">
        <v>24411780</v>
      </c>
    </row>
    <row r="70" spans="1:19" ht="15" customHeight="1" x14ac:dyDescent="0.2">
      <c r="A70" s="59" t="s">
        <v>312</v>
      </c>
      <c r="B70" s="59" t="s">
        <v>313</v>
      </c>
      <c r="C70" s="59" t="s">
        <v>314</v>
      </c>
      <c r="D70" s="72" t="s">
        <v>73</v>
      </c>
      <c r="E70" s="72" t="s">
        <v>167</v>
      </c>
      <c r="F70" s="61">
        <v>4520.7</v>
      </c>
      <c r="G70" s="61" t="s">
        <v>182</v>
      </c>
      <c r="H70" s="61">
        <v>4558.37</v>
      </c>
      <c r="I70" s="61">
        <v>4558.37</v>
      </c>
      <c r="J70" s="61">
        <v>4520.7</v>
      </c>
      <c r="K70" s="61">
        <v>4520.7</v>
      </c>
      <c r="L70" s="61">
        <v>4529.18</v>
      </c>
      <c r="M70" s="62">
        <v>40</v>
      </c>
      <c r="N70" s="62">
        <v>181167.05</v>
      </c>
      <c r="O70" s="62">
        <v>4</v>
      </c>
      <c r="P70" s="118">
        <v>0</v>
      </c>
      <c r="Q70" s="61">
        <v>4596.05</v>
      </c>
      <c r="R70" s="61">
        <v>4120.0200000000004</v>
      </c>
      <c r="S70" s="62" t="s">
        <v>182</v>
      </c>
    </row>
    <row r="71" spans="1:19" ht="15" customHeight="1" x14ac:dyDescent="0.2">
      <c r="A71" s="59" t="s">
        <v>315</v>
      </c>
      <c r="B71" s="59" t="s">
        <v>316</v>
      </c>
      <c r="C71" s="59" t="s">
        <v>317</v>
      </c>
      <c r="D71" s="72" t="s">
        <v>73</v>
      </c>
      <c r="E71" s="72" t="s">
        <v>167</v>
      </c>
      <c r="F71" s="61">
        <v>158.22</v>
      </c>
      <c r="G71" s="61">
        <v>165.76</v>
      </c>
      <c r="H71" s="61">
        <v>140.13999999999999</v>
      </c>
      <c r="I71" s="61">
        <v>180.83</v>
      </c>
      <c r="J71" s="61">
        <v>128.09</v>
      </c>
      <c r="K71" s="61">
        <v>158.22</v>
      </c>
      <c r="L71" s="61">
        <v>146.72</v>
      </c>
      <c r="M71" s="62">
        <v>7397</v>
      </c>
      <c r="N71" s="62">
        <v>1085296.5</v>
      </c>
      <c r="O71" s="62">
        <v>171</v>
      </c>
      <c r="P71" s="118">
        <v>0.16669999999999999</v>
      </c>
      <c r="Q71" s="61">
        <v>209.46</v>
      </c>
      <c r="R71" s="61">
        <v>95.99</v>
      </c>
      <c r="S71" s="62">
        <v>91770210</v>
      </c>
    </row>
    <row r="72" spans="1:19" ht="15" customHeight="1" x14ac:dyDescent="0.2">
      <c r="A72" s="59" t="s">
        <v>110</v>
      </c>
      <c r="B72" s="59" t="s">
        <v>111</v>
      </c>
      <c r="C72" s="59" t="s">
        <v>112</v>
      </c>
      <c r="D72" s="72" t="s">
        <v>83</v>
      </c>
      <c r="E72" s="72" t="s">
        <v>167</v>
      </c>
      <c r="F72" s="61">
        <v>3.39</v>
      </c>
      <c r="G72" s="61">
        <v>3.69</v>
      </c>
      <c r="H72" s="61">
        <v>4.75</v>
      </c>
      <c r="I72" s="61">
        <v>4.9000000000000004</v>
      </c>
      <c r="J72" s="61">
        <v>2.86</v>
      </c>
      <c r="K72" s="61">
        <v>3.62</v>
      </c>
      <c r="L72" s="61">
        <v>3.69</v>
      </c>
      <c r="M72" s="62">
        <v>11236</v>
      </c>
      <c r="N72" s="62">
        <v>41484.730000000003</v>
      </c>
      <c r="O72" s="62">
        <v>35</v>
      </c>
      <c r="P72" s="118">
        <v>-0.23810000000000001</v>
      </c>
      <c r="Q72" s="61">
        <v>5.8</v>
      </c>
      <c r="R72" s="61">
        <v>2.2599999999999998</v>
      </c>
      <c r="S72" s="62">
        <v>18179311.52</v>
      </c>
    </row>
    <row r="73" spans="1:19" ht="15" customHeight="1" x14ac:dyDescent="0.2">
      <c r="A73" s="59" t="s">
        <v>107</v>
      </c>
      <c r="B73" s="59" t="s">
        <v>108</v>
      </c>
      <c r="C73" s="59" t="s">
        <v>109</v>
      </c>
      <c r="D73" s="72" t="s">
        <v>73</v>
      </c>
      <c r="E73" s="72" t="s">
        <v>166</v>
      </c>
      <c r="F73" s="61">
        <v>189.87</v>
      </c>
      <c r="G73" s="61" t="s">
        <v>182</v>
      </c>
      <c r="H73" s="61">
        <v>165.76</v>
      </c>
      <c r="I73" s="61">
        <v>194.39</v>
      </c>
      <c r="J73" s="61">
        <v>165.76</v>
      </c>
      <c r="K73" s="61">
        <v>194.39</v>
      </c>
      <c r="L73" s="61">
        <v>180.07</v>
      </c>
      <c r="M73" s="62">
        <v>4</v>
      </c>
      <c r="N73" s="62">
        <v>720.3</v>
      </c>
      <c r="O73" s="62">
        <v>2</v>
      </c>
      <c r="P73" s="118">
        <v>-0.53090000000000004</v>
      </c>
      <c r="Q73" s="61">
        <v>414.02</v>
      </c>
      <c r="R73" s="61">
        <v>165.76</v>
      </c>
      <c r="S73" s="62">
        <v>161347476.41</v>
      </c>
    </row>
    <row r="74" spans="1:19" ht="15" customHeight="1" x14ac:dyDescent="0.2">
      <c r="A74" s="59" t="s">
        <v>318</v>
      </c>
      <c r="B74" s="59" t="s">
        <v>319</v>
      </c>
      <c r="C74" s="59" t="s">
        <v>320</v>
      </c>
      <c r="D74" s="72" t="s">
        <v>73</v>
      </c>
      <c r="E74" s="72" t="s">
        <v>167</v>
      </c>
      <c r="F74" s="61">
        <v>52.74</v>
      </c>
      <c r="G74" s="61">
        <v>57.64</v>
      </c>
      <c r="H74" s="61">
        <v>56.51</v>
      </c>
      <c r="I74" s="61">
        <v>57.26</v>
      </c>
      <c r="J74" s="61">
        <v>46.71</v>
      </c>
      <c r="K74" s="61">
        <v>57.26</v>
      </c>
      <c r="L74" s="61">
        <v>52.05</v>
      </c>
      <c r="M74" s="62">
        <v>1347</v>
      </c>
      <c r="N74" s="62">
        <v>70105.89</v>
      </c>
      <c r="O74" s="62">
        <v>21</v>
      </c>
      <c r="P74" s="118">
        <v>-6.1699999999999998E-2</v>
      </c>
      <c r="Q74" s="61">
        <v>88.91</v>
      </c>
      <c r="R74" s="61">
        <v>45.43</v>
      </c>
      <c r="S74" s="62">
        <v>79403603.090000004</v>
      </c>
    </row>
    <row r="75" spans="1:19" ht="15" customHeight="1" x14ac:dyDescent="0.2">
      <c r="A75" s="59" t="s">
        <v>321</v>
      </c>
      <c r="B75" s="59" t="s">
        <v>322</v>
      </c>
      <c r="C75" s="59" t="s">
        <v>323</v>
      </c>
      <c r="D75" s="72" t="s">
        <v>73</v>
      </c>
      <c r="E75" s="72" t="s">
        <v>166</v>
      </c>
      <c r="F75" s="61">
        <v>6.93</v>
      </c>
      <c r="G75" s="61">
        <v>8.14</v>
      </c>
      <c r="H75" s="61">
        <v>8.36</v>
      </c>
      <c r="I75" s="61">
        <v>8.66</v>
      </c>
      <c r="J75" s="61">
        <v>7.01</v>
      </c>
      <c r="K75" s="61">
        <v>8.14</v>
      </c>
      <c r="L75" s="61">
        <v>8.3699999999999992</v>
      </c>
      <c r="M75" s="62">
        <v>9004</v>
      </c>
      <c r="N75" s="62">
        <v>75323.98</v>
      </c>
      <c r="O75" s="62">
        <v>17</v>
      </c>
      <c r="P75" s="118">
        <v>6.93E-2</v>
      </c>
      <c r="Q75" s="61">
        <v>8.66</v>
      </c>
      <c r="R75" s="61">
        <v>6.78</v>
      </c>
      <c r="S75" s="62">
        <v>49327386.590000004</v>
      </c>
    </row>
    <row r="76" spans="1:19" ht="15" customHeight="1" x14ac:dyDescent="0.2">
      <c r="A76" s="59" t="s">
        <v>122</v>
      </c>
      <c r="B76" s="59" t="s">
        <v>123</v>
      </c>
      <c r="C76" s="59" t="s">
        <v>124</v>
      </c>
      <c r="D76" s="72" t="s">
        <v>73</v>
      </c>
      <c r="E76" s="72" t="s">
        <v>166</v>
      </c>
      <c r="F76" s="61">
        <v>3.77</v>
      </c>
      <c r="G76" s="61">
        <v>11.3</v>
      </c>
      <c r="H76" s="61">
        <v>4.07</v>
      </c>
      <c r="I76" s="61">
        <v>4.07</v>
      </c>
      <c r="J76" s="61">
        <v>3.77</v>
      </c>
      <c r="K76" s="61">
        <v>3.77</v>
      </c>
      <c r="L76" s="61">
        <v>3.94</v>
      </c>
      <c r="M76" s="62">
        <v>255</v>
      </c>
      <c r="N76" s="62">
        <v>1003.75</v>
      </c>
      <c r="O76" s="62">
        <v>2</v>
      </c>
      <c r="P76" s="118">
        <v>-0.1525</v>
      </c>
      <c r="Q76" s="61">
        <v>8.9700000000000006</v>
      </c>
      <c r="R76" s="61">
        <v>3.16</v>
      </c>
      <c r="S76" s="62">
        <v>3999625.28</v>
      </c>
    </row>
    <row r="77" spans="1:19" ht="15" customHeight="1" x14ac:dyDescent="0.2">
      <c r="A77" s="59" t="s">
        <v>113</v>
      </c>
      <c r="B77" s="59" t="s">
        <v>114</v>
      </c>
      <c r="C77" s="59" t="s">
        <v>115</v>
      </c>
      <c r="D77" s="72" t="s">
        <v>73</v>
      </c>
      <c r="E77" s="72" t="s">
        <v>167</v>
      </c>
      <c r="F77" s="61">
        <v>24.11</v>
      </c>
      <c r="G77" s="61">
        <v>24.86</v>
      </c>
      <c r="H77" s="61">
        <v>29.99</v>
      </c>
      <c r="I77" s="61">
        <v>30.14</v>
      </c>
      <c r="J77" s="61">
        <v>23.21</v>
      </c>
      <c r="K77" s="61">
        <v>24.11</v>
      </c>
      <c r="L77" s="61">
        <v>26.13</v>
      </c>
      <c r="M77" s="62">
        <v>192240</v>
      </c>
      <c r="N77" s="62">
        <v>5022843.08</v>
      </c>
      <c r="O77" s="62">
        <v>602</v>
      </c>
      <c r="P77" s="118">
        <v>-0.19600000000000001</v>
      </c>
      <c r="Q77" s="61">
        <v>32.85</v>
      </c>
      <c r="R77" s="61">
        <v>14.99</v>
      </c>
      <c r="S77" s="62">
        <v>405374110.47000003</v>
      </c>
    </row>
    <row r="78" spans="1:19" ht="15" customHeight="1" x14ac:dyDescent="0.2">
      <c r="A78" s="59" t="s">
        <v>138</v>
      </c>
      <c r="B78" s="59" t="s">
        <v>139</v>
      </c>
      <c r="C78" s="59" t="s">
        <v>140</v>
      </c>
      <c r="D78" s="72" t="s">
        <v>73</v>
      </c>
      <c r="E78" s="72" t="s">
        <v>167</v>
      </c>
      <c r="F78" s="61">
        <v>94.56</v>
      </c>
      <c r="G78" s="61">
        <v>94.93</v>
      </c>
      <c r="H78" s="61">
        <v>89.66</v>
      </c>
      <c r="I78" s="61">
        <v>106.99</v>
      </c>
      <c r="J78" s="61">
        <v>88.15</v>
      </c>
      <c r="K78" s="61">
        <v>94.56</v>
      </c>
      <c r="L78" s="61">
        <v>94.49</v>
      </c>
      <c r="M78" s="62">
        <v>537758</v>
      </c>
      <c r="N78" s="62">
        <v>50814623.579999998</v>
      </c>
      <c r="O78" s="62">
        <v>1742</v>
      </c>
      <c r="P78" s="118">
        <v>6.3600000000000004E-2</v>
      </c>
      <c r="Q78" s="61">
        <v>106.99</v>
      </c>
      <c r="R78" s="61">
        <v>60.58</v>
      </c>
      <c r="S78" s="62">
        <v>30281430774.84</v>
      </c>
    </row>
    <row r="79" spans="1:19" ht="15" customHeight="1" x14ac:dyDescent="0.2">
      <c r="A79" s="59" t="s">
        <v>116</v>
      </c>
      <c r="B79" s="59" t="s">
        <v>117</v>
      </c>
      <c r="C79" s="59" t="s">
        <v>118</v>
      </c>
      <c r="D79" s="72" t="s">
        <v>83</v>
      </c>
      <c r="E79" s="72" t="s">
        <v>167</v>
      </c>
      <c r="F79" s="61">
        <v>20.34</v>
      </c>
      <c r="G79" s="61">
        <v>21.7</v>
      </c>
      <c r="H79" s="61">
        <v>26.22</v>
      </c>
      <c r="I79" s="61">
        <v>26.22</v>
      </c>
      <c r="J79" s="61">
        <v>20.34</v>
      </c>
      <c r="K79" s="61">
        <v>20.34</v>
      </c>
      <c r="L79" s="61">
        <v>20.94</v>
      </c>
      <c r="M79" s="62">
        <v>6874</v>
      </c>
      <c r="N79" s="62">
        <v>143918.14000000001</v>
      </c>
      <c r="O79" s="62">
        <v>33</v>
      </c>
      <c r="P79" s="118">
        <v>-0.18179999999999999</v>
      </c>
      <c r="Q79" s="61">
        <v>33.909999999999997</v>
      </c>
      <c r="R79" s="61">
        <v>20.34</v>
      </c>
      <c r="S79" s="62">
        <v>47152370.229999997</v>
      </c>
    </row>
    <row r="80" spans="1:19" ht="15" customHeight="1" x14ac:dyDescent="0.2">
      <c r="A80" s="59" t="s">
        <v>70</v>
      </c>
      <c r="B80" s="59" t="s">
        <v>71</v>
      </c>
      <c r="C80" s="59" t="s">
        <v>72</v>
      </c>
      <c r="D80" s="72" t="s">
        <v>73</v>
      </c>
      <c r="E80" s="72" t="s">
        <v>166</v>
      </c>
      <c r="F80" s="61">
        <v>27.27</v>
      </c>
      <c r="G80" s="61">
        <v>39.18</v>
      </c>
      <c r="H80" s="61">
        <v>16.579999999999998</v>
      </c>
      <c r="I80" s="61">
        <v>37.67</v>
      </c>
      <c r="J80" s="61">
        <v>16.579999999999998</v>
      </c>
      <c r="K80" s="61">
        <v>37.67</v>
      </c>
      <c r="L80" s="61">
        <v>24.08</v>
      </c>
      <c r="M80" s="62">
        <v>1596</v>
      </c>
      <c r="N80" s="62">
        <v>38428.660000000003</v>
      </c>
      <c r="O80" s="62">
        <v>19</v>
      </c>
      <c r="P80" s="118">
        <v>0.72409999999999997</v>
      </c>
      <c r="Q80" s="61">
        <v>41.44</v>
      </c>
      <c r="R80" s="61">
        <v>16.579999999999998</v>
      </c>
      <c r="S80" s="62">
        <v>11595896.880000001</v>
      </c>
    </row>
    <row r="81" spans="1:7" s="101" customFormat="1" ht="14.1" customHeight="1" x14ac:dyDescent="0.2">
      <c r="A81" s="99"/>
      <c r="B81" s="99"/>
      <c r="C81" s="100"/>
    </row>
    <row r="82" spans="1:7" s="101" customFormat="1" ht="14.1" customHeight="1" x14ac:dyDescent="0.2">
      <c r="B82" s="99" t="s">
        <v>150</v>
      </c>
      <c r="C82" s="99" t="s">
        <v>151</v>
      </c>
    </row>
    <row r="83" spans="1:7" s="101" customFormat="1" ht="14.1" customHeight="1" x14ac:dyDescent="0.2">
      <c r="B83" s="99"/>
      <c r="C83" s="99" t="s">
        <v>152</v>
      </c>
    </row>
    <row r="84" spans="1:7" s="101" customFormat="1" ht="14.1" customHeight="1" x14ac:dyDescent="0.2">
      <c r="B84" s="99"/>
      <c r="C84" s="99" t="s">
        <v>153</v>
      </c>
    </row>
    <row r="85" spans="1:7" s="101" customFormat="1" ht="14.1" customHeight="1" x14ac:dyDescent="0.2">
      <c r="B85" s="99"/>
      <c r="C85" s="99"/>
    </row>
    <row r="86" spans="1:7" s="101" customFormat="1" ht="14.1" customHeight="1" x14ac:dyDescent="0.2">
      <c r="B86" s="99" t="s">
        <v>324</v>
      </c>
      <c r="C86" s="291" t="s">
        <v>325</v>
      </c>
      <c r="D86" s="291"/>
      <c r="E86" s="291"/>
      <c r="F86" s="291"/>
      <c r="G86" s="291"/>
    </row>
    <row r="87" spans="1:7" s="101" customFormat="1" ht="14.1" customHeight="1" x14ac:dyDescent="0.2">
      <c r="B87" s="99"/>
      <c r="C87" s="291" t="s">
        <v>326</v>
      </c>
      <c r="D87" s="291"/>
      <c r="E87" s="291"/>
      <c r="F87" s="291"/>
      <c r="G87" s="291"/>
    </row>
  </sheetData>
  <mergeCells count="2">
    <mergeCell ref="C86:G86"/>
    <mergeCell ref="C87:G87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10.42578125" style="1" bestFit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155</v>
      </c>
      <c r="F1" s="33" t="s">
        <v>156</v>
      </c>
      <c r="G1" s="33" t="s">
        <v>43</v>
      </c>
      <c r="H1" s="33" t="s">
        <v>44</v>
      </c>
      <c r="I1" s="33" t="s">
        <v>45</v>
      </c>
      <c r="J1" s="33" t="s">
        <v>157</v>
      </c>
      <c r="K1" s="33" t="s">
        <v>158</v>
      </c>
      <c r="L1" s="33" t="s">
        <v>30</v>
      </c>
      <c r="M1" s="33" t="s">
        <v>29</v>
      </c>
      <c r="N1" s="33" t="s">
        <v>327</v>
      </c>
      <c r="O1" s="33" t="s">
        <v>328</v>
      </c>
      <c r="P1" s="33" t="s">
        <v>329</v>
      </c>
      <c r="Q1" s="33" t="s">
        <v>330</v>
      </c>
      <c r="R1" s="26" t="s">
        <v>162</v>
      </c>
    </row>
    <row r="2" spans="1:18" s="65" customFormat="1" ht="15" customHeight="1" x14ac:dyDescent="0.2">
      <c r="A2" s="66" t="s">
        <v>331</v>
      </c>
      <c r="B2" s="66" t="s">
        <v>332</v>
      </c>
      <c r="C2" s="66" t="s">
        <v>223</v>
      </c>
      <c r="D2" s="67" t="s">
        <v>83</v>
      </c>
      <c r="E2" s="68" t="s">
        <v>182</v>
      </c>
      <c r="F2" s="68">
        <v>90</v>
      </c>
      <c r="G2" s="68">
        <v>90</v>
      </c>
      <c r="H2" s="68">
        <v>90</v>
      </c>
      <c r="I2" s="68">
        <v>90</v>
      </c>
      <c r="J2" s="68">
        <v>90</v>
      </c>
      <c r="K2" s="68">
        <v>90</v>
      </c>
      <c r="L2" s="69">
        <v>7250000</v>
      </c>
      <c r="M2" s="69">
        <v>6524999.5899999999</v>
      </c>
      <c r="N2" s="70">
        <v>46362</v>
      </c>
      <c r="O2" s="71">
        <v>8.7500000000000008E-3</v>
      </c>
      <c r="P2" s="68">
        <v>1000000</v>
      </c>
      <c r="Q2" s="68" t="s">
        <v>2</v>
      </c>
      <c r="R2" s="62">
        <v>1800000000.03</v>
      </c>
    </row>
    <row r="3" spans="1:18" ht="15" customHeight="1" x14ac:dyDescent="0.2">
      <c r="A3" s="66" t="s">
        <v>333</v>
      </c>
      <c r="B3" s="66" t="s">
        <v>334</v>
      </c>
      <c r="C3" s="66" t="s">
        <v>335</v>
      </c>
      <c r="D3" s="67" t="s">
        <v>73</v>
      </c>
      <c r="E3" s="68">
        <v>70</v>
      </c>
      <c r="F3" s="68">
        <v>85</v>
      </c>
      <c r="G3" s="68">
        <v>85</v>
      </c>
      <c r="H3" s="68">
        <v>85</v>
      </c>
      <c r="I3" s="68">
        <v>78</v>
      </c>
      <c r="J3" s="68">
        <v>78</v>
      </c>
      <c r="K3" s="68">
        <v>81.900300000000001</v>
      </c>
      <c r="L3" s="69">
        <v>35100</v>
      </c>
      <c r="M3" s="69">
        <v>205452.93</v>
      </c>
      <c r="N3" s="70">
        <v>48136</v>
      </c>
      <c r="O3" s="71">
        <v>4.4999999999999998E-2</v>
      </c>
      <c r="P3" s="68">
        <v>1</v>
      </c>
      <c r="Q3" s="68" t="s">
        <v>336</v>
      </c>
      <c r="R3" s="62">
        <v>303825556.51999998</v>
      </c>
    </row>
    <row r="4" spans="1:18" ht="15" customHeight="1" x14ac:dyDescent="0.2">
      <c r="A4" s="66" t="s">
        <v>337</v>
      </c>
      <c r="B4" s="66" t="s">
        <v>338</v>
      </c>
      <c r="C4" s="66" t="s">
        <v>339</v>
      </c>
      <c r="D4" s="67" t="s">
        <v>83</v>
      </c>
      <c r="E4" s="68" t="s">
        <v>182</v>
      </c>
      <c r="F4" s="68" t="s">
        <v>182</v>
      </c>
      <c r="G4" s="68">
        <v>85.561999999999998</v>
      </c>
      <c r="H4" s="68">
        <v>85.561999999999998</v>
      </c>
      <c r="I4" s="68">
        <v>85.561999999999998</v>
      </c>
      <c r="J4" s="68">
        <v>85.561999999999998</v>
      </c>
      <c r="K4" s="68">
        <v>85.561999999999998</v>
      </c>
      <c r="L4" s="69">
        <v>870000</v>
      </c>
      <c r="M4" s="69">
        <v>595511.51</v>
      </c>
      <c r="N4" s="70">
        <v>46223</v>
      </c>
      <c r="O4" s="71">
        <v>0.02</v>
      </c>
      <c r="P4" s="68">
        <v>1</v>
      </c>
      <c r="Q4" s="68" t="s">
        <v>2</v>
      </c>
      <c r="R4" s="62">
        <v>136899199.97</v>
      </c>
    </row>
    <row r="5" spans="1:18" ht="15" customHeight="1" x14ac:dyDescent="0.2">
      <c r="A5" s="66" t="s">
        <v>340</v>
      </c>
      <c r="B5" s="66" t="s">
        <v>341</v>
      </c>
      <c r="C5" s="66" t="s">
        <v>342</v>
      </c>
      <c r="D5" s="67" t="s">
        <v>83</v>
      </c>
      <c r="E5" s="68" t="s">
        <v>182</v>
      </c>
      <c r="F5" s="68" t="s">
        <v>182</v>
      </c>
      <c r="G5" s="68">
        <v>99.2</v>
      </c>
      <c r="H5" s="68">
        <v>99.2</v>
      </c>
      <c r="I5" s="68">
        <v>99.2</v>
      </c>
      <c r="J5" s="68">
        <v>99.2</v>
      </c>
      <c r="K5" s="68">
        <v>99.2</v>
      </c>
      <c r="L5" s="69">
        <v>5700000</v>
      </c>
      <c r="M5" s="69">
        <v>5654399.6399999997</v>
      </c>
      <c r="N5" s="70">
        <v>45260</v>
      </c>
      <c r="O5" s="71">
        <v>1.4999999999999999E-2</v>
      </c>
      <c r="P5" s="68">
        <v>1000000</v>
      </c>
      <c r="Q5" s="68" t="s">
        <v>2</v>
      </c>
      <c r="R5" s="62">
        <v>297599999.97000003</v>
      </c>
    </row>
    <row r="6" spans="1:18" ht="15" customHeight="1" x14ac:dyDescent="0.2">
      <c r="A6" s="66" t="s">
        <v>343</v>
      </c>
      <c r="B6" s="66" t="s">
        <v>344</v>
      </c>
      <c r="C6" s="66" t="s">
        <v>345</v>
      </c>
      <c r="D6" s="67" t="s">
        <v>83</v>
      </c>
      <c r="E6" s="68" t="s">
        <v>182</v>
      </c>
      <c r="F6" s="68">
        <v>104</v>
      </c>
      <c r="G6" s="68">
        <v>102</v>
      </c>
      <c r="H6" s="68">
        <v>102</v>
      </c>
      <c r="I6" s="68">
        <v>102</v>
      </c>
      <c r="J6" s="68">
        <v>102</v>
      </c>
      <c r="K6" s="68">
        <v>102</v>
      </c>
      <c r="L6" s="69">
        <v>15000</v>
      </c>
      <c r="M6" s="69">
        <v>115277.85</v>
      </c>
      <c r="N6" s="70">
        <v>46945</v>
      </c>
      <c r="O6" s="71">
        <v>4.9000000000000002E-2</v>
      </c>
      <c r="P6" s="68">
        <v>1</v>
      </c>
      <c r="Q6" s="68" t="s">
        <v>336</v>
      </c>
      <c r="R6" s="62">
        <v>2350877017.5</v>
      </c>
    </row>
    <row r="7" spans="1:18" ht="15" customHeight="1" x14ac:dyDescent="0.2">
      <c r="A7" s="66" t="s">
        <v>346</v>
      </c>
      <c r="B7" s="66" t="s">
        <v>347</v>
      </c>
      <c r="C7" s="66" t="s">
        <v>348</v>
      </c>
      <c r="D7" s="67" t="s">
        <v>83</v>
      </c>
      <c r="E7" s="68" t="s">
        <v>182</v>
      </c>
      <c r="F7" s="68" t="s">
        <v>182</v>
      </c>
      <c r="G7" s="68">
        <v>101.6</v>
      </c>
      <c r="H7" s="68">
        <v>101.6</v>
      </c>
      <c r="I7" s="68">
        <v>101.6</v>
      </c>
      <c r="J7" s="68">
        <v>101.6</v>
      </c>
      <c r="K7" s="68">
        <v>101.6</v>
      </c>
      <c r="L7" s="69">
        <v>500000</v>
      </c>
      <c r="M7" s="69">
        <v>3827526</v>
      </c>
      <c r="N7" s="70">
        <v>45483</v>
      </c>
      <c r="O7" s="71">
        <v>5.7500000000000002E-2</v>
      </c>
      <c r="P7" s="68">
        <v>1</v>
      </c>
      <c r="Q7" s="68" t="s">
        <v>336</v>
      </c>
      <c r="R7" s="62">
        <v>10701250350</v>
      </c>
    </row>
    <row r="8" spans="1:18" ht="15" customHeight="1" x14ac:dyDescent="0.2">
      <c r="A8" s="66" t="s">
        <v>349</v>
      </c>
      <c r="B8" s="66" t="s">
        <v>350</v>
      </c>
      <c r="C8" s="66" t="s">
        <v>348</v>
      </c>
      <c r="D8" s="67" t="s">
        <v>83</v>
      </c>
      <c r="E8" s="68" t="s">
        <v>182</v>
      </c>
      <c r="F8" s="68">
        <v>96.2</v>
      </c>
      <c r="G8" s="68">
        <v>96</v>
      </c>
      <c r="H8" s="68">
        <v>96</v>
      </c>
      <c r="I8" s="68">
        <v>96</v>
      </c>
      <c r="J8" s="68">
        <v>96</v>
      </c>
      <c r="K8" s="68">
        <v>96</v>
      </c>
      <c r="L8" s="69">
        <v>781400</v>
      </c>
      <c r="M8" s="69">
        <v>5651959.9699999997</v>
      </c>
      <c r="N8" s="70">
        <v>45623</v>
      </c>
      <c r="O8" s="71">
        <v>2.5000000000000001E-3</v>
      </c>
      <c r="P8" s="68">
        <v>0.01</v>
      </c>
      <c r="Q8" s="68" t="s">
        <v>336</v>
      </c>
      <c r="R8" s="62">
        <v>3359999997.9400001</v>
      </c>
    </row>
    <row r="9" spans="1:18" ht="15" customHeight="1" x14ac:dyDescent="0.2">
      <c r="A9" s="66" t="s">
        <v>351</v>
      </c>
      <c r="B9" s="66" t="s">
        <v>352</v>
      </c>
      <c r="C9" s="66" t="s">
        <v>348</v>
      </c>
      <c r="D9" s="67" t="s">
        <v>83</v>
      </c>
      <c r="E9" s="68" t="s">
        <v>182</v>
      </c>
      <c r="F9" s="68">
        <v>95.5</v>
      </c>
      <c r="G9" s="68">
        <v>95</v>
      </c>
      <c r="H9" s="68">
        <v>95</v>
      </c>
      <c r="I9" s="68">
        <v>95</v>
      </c>
      <c r="J9" s="68">
        <v>95</v>
      </c>
      <c r="K9" s="68">
        <v>95</v>
      </c>
      <c r="L9" s="69">
        <v>1557500</v>
      </c>
      <c r="M9" s="69">
        <v>11148234.560000001</v>
      </c>
      <c r="N9" s="70">
        <v>45719</v>
      </c>
      <c r="O9" s="71">
        <v>2.5000000000000001E-3</v>
      </c>
      <c r="P9" s="68">
        <v>0.01</v>
      </c>
      <c r="Q9" s="68" t="s">
        <v>336</v>
      </c>
      <c r="R9" s="62">
        <v>4749999998.2700005</v>
      </c>
    </row>
    <row r="10" spans="1:18" ht="15" customHeight="1" x14ac:dyDescent="0.2">
      <c r="A10" s="66" t="s">
        <v>353</v>
      </c>
      <c r="B10" s="66" t="s">
        <v>354</v>
      </c>
      <c r="C10" s="66" t="s">
        <v>348</v>
      </c>
      <c r="D10" s="67" t="s">
        <v>83</v>
      </c>
      <c r="E10" s="68">
        <v>99.8</v>
      </c>
      <c r="F10" s="68">
        <v>100.2</v>
      </c>
      <c r="G10" s="68">
        <v>100.31</v>
      </c>
      <c r="H10" s="68">
        <v>100.75</v>
      </c>
      <c r="I10" s="68">
        <v>99.8</v>
      </c>
      <c r="J10" s="68">
        <v>99.85</v>
      </c>
      <c r="K10" s="68">
        <v>100.2871</v>
      </c>
      <c r="L10" s="69">
        <v>6799849</v>
      </c>
      <c r="M10" s="69">
        <v>51380553.359999999</v>
      </c>
      <c r="N10" s="70">
        <v>45724</v>
      </c>
      <c r="O10" s="71">
        <v>3.6499999999999998E-2</v>
      </c>
      <c r="P10" s="68">
        <v>1</v>
      </c>
      <c r="Q10" s="68" t="s">
        <v>336</v>
      </c>
      <c r="R10" s="62">
        <v>13936657512.709999</v>
      </c>
    </row>
    <row r="11" spans="1:18" ht="17.100000000000001" customHeight="1" x14ac:dyDescent="0.2">
      <c r="R11" s="101"/>
    </row>
    <row r="12" spans="1:18" ht="17.100000000000001" customHeight="1" x14ac:dyDescent="0.2">
      <c r="B12" s="120" t="s">
        <v>150</v>
      </c>
      <c r="C12" s="99" t="s">
        <v>151</v>
      </c>
      <c r="R12" s="101"/>
    </row>
    <row r="13" spans="1:18" ht="17.100000000000001" customHeight="1" x14ac:dyDescent="0.2">
      <c r="B13" s="99"/>
      <c r="C13" s="99" t="s">
        <v>152</v>
      </c>
      <c r="R13" s="101"/>
    </row>
    <row r="14" spans="1:18" ht="17.100000000000001" customHeight="1" x14ac:dyDescent="0.2">
      <c r="B14" s="99"/>
      <c r="C14" s="99"/>
      <c r="R14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155</v>
      </c>
      <c r="F1" s="33" t="s">
        <v>156</v>
      </c>
      <c r="G1" s="33" t="s">
        <v>43</v>
      </c>
      <c r="H1" s="33" t="s">
        <v>44</v>
      </c>
      <c r="I1" s="33" t="s">
        <v>45</v>
      </c>
      <c r="J1" s="33" t="s">
        <v>157</v>
      </c>
      <c r="K1" s="33" t="s">
        <v>158</v>
      </c>
      <c r="L1" s="33" t="s">
        <v>30</v>
      </c>
      <c r="M1" s="33" t="s">
        <v>29</v>
      </c>
      <c r="N1" s="33" t="s">
        <v>327</v>
      </c>
      <c r="O1" s="33" t="s">
        <v>328</v>
      </c>
      <c r="P1" s="33" t="s">
        <v>329</v>
      </c>
      <c r="Q1" s="33" t="s">
        <v>330</v>
      </c>
      <c r="R1" s="26" t="s">
        <v>162</v>
      </c>
    </row>
    <row r="2" spans="1:18" s="65" customFormat="1" ht="15" customHeight="1" x14ac:dyDescent="0.2">
      <c r="A2" s="66" t="s">
        <v>182</v>
      </c>
      <c r="B2" s="66" t="s">
        <v>182</v>
      </c>
      <c r="C2" s="66" t="s">
        <v>182</v>
      </c>
      <c r="D2" s="67" t="s">
        <v>182</v>
      </c>
      <c r="E2" s="68" t="s">
        <v>182</v>
      </c>
      <c r="F2" s="68" t="s">
        <v>182</v>
      </c>
      <c r="G2" s="68" t="s">
        <v>182</v>
      </c>
      <c r="H2" s="68" t="s">
        <v>182</v>
      </c>
      <c r="I2" s="68" t="s">
        <v>182</v>
      </c>
      <c r="J2" s="68" t="s">
        <v>182</v>
      </c>
      <c r="K2" s="68" t="s">
        <v>182</v>
      </c>
      <c r="L2" s="69" t="s">
        <v>182</v>
      </c>
      <c r="M2" s="69" t="s">
        <v>182</v>
      </c>
      <c r="N2" s="70" t="s">
        <v>182</v>
      </c>
      <c r="O2" s="71" t="s">
        <v>182</v>
      </c>
      <c r="P2" s="68" t="s">
        <v>182</v>
      </c>
      <c r="Q2" s="68" t="s">
        <v>182</v>
      </c>
      <c r="R2" s="62" t="s">
        <v>182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150</v>
      </c>
      <c r="C4" s="99" t="s">
        <v>151</v>
      </c>
      <c r="R4" s="101"/>
    </row>
    <row r="5" spans="1:18" ht="17.100000000000001" customHeight="1" x14ac:dyDescent="0.2">
      <c r="B5" s="99"/>
      <c r="C5" s="99" t="s">
        <v>152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355</v>
      </c>
      <c r="D1" s="26" t="s">
        <v>155</v>
      </c>
      <c r="E1" s="26" t="s">
        <v>156</v>
      </c>
      <c r="F1" s="26" t="s">
        <v>43</v>
      </c>
      <c r="G1" s="26" t="s">
        <v>44</v>
      </c>
      <c r="H1" s="26" t="s">
        <v>45</v>
      </c>
      <c r="I1" s="26" t="s">
        <v>157</v>
      </c>
      <c r="J1" s="26" t="s">
        <v>158</v>
      </c>
      <c r="K1" s="26" t="s">
        <v>30</v>
      </c>
      <c r="L1" s="26" t="s">
        <v>29</v>
      </c>
      <c r="M1" s="26" t="s">
        <v>159</v>
      </c>
      <c r="N1" s="26" t="s">
        <v>47</v>
      </c>
      <c r="O1" s="26" t="s">
        <v>162</v>
      </c>
    </row>
    <row r="2" spans="1:15" s="65" customFormat="1" ht="15" customHeight="1" x14ac:dyDescent="0.2">
      <c r="A2" s="59" t="s">
        <v>182</v>
      </c>
      <c r="B2" s="59" t="s">
        <v>182</v>
      </c>
      <c r="C2" s="60" t="s">
        <v>182</v>
      </c>
      <c r="D2" s="61" t="s">
        <v>182</v>
      </c>
      <c r="E2" s="61" t="s">
        <v>182</v>
      </c>
      <c r="F2" s="61" t="s">
        <v>182</v>
      </c>
      <c r="G2" s="61" t="s">
        <v>182</v>
      </c>
      <c r="H2" s="61" t="s">
        <v>182</v>
      </c>
      <c r="I2" s="61" t="s">
        <v>182</v>
      </c>
      <c r="J2" s="61" t="s">
        <v>182</v>
      </c>
      <c r="K2" s="62" t="s">
        <v>182</v>
      </c>
      <c r="L2" s="62" t="s">
        <v>182</v>
      </c>
      <c r="M2" s="62" t="s">
        <v>182</v>
      </c>
      <c r="N2" s="119" t="s">
        <v>182</v>
      </c>
      <c r="O2" s="62" t="s">
        <v>182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155</v>
      </c>
      <c r="E1" s="26" t="s">
        <v>156</v>
      </c>
      <c r="F1" s="26" t="s">
        <v>43</v>
      </c>
      <c r="G1" s="26" t="s">
        <v>44</v>
      </c>
      <c r="H1" s="26" t="s">
        <v>45</v>
      </c>
      <c r="I1" s="26" t="s">
        <v>157</v>
      </c>
      <c r="J1" s="26" t="s">
        <v>158</v>
      </c>
      <c r="K1" s="26" t="s">
        <v>30</v>
      </c>
      <c r="L1" s="26" t="s">
        <v>29</v>
      </c>
      <c r="M1" s="26" t="s">
        <v>47</v>
      </c>
      <c r="N1" s="26" t="s">
        <v>356</v>
      </c>
      <c r="O1" s="26" t="s">
        <v>357</v>
      </c>
      <c r="P1" s="26" t="s">
        <v>162</v>
      </c>
    </row>
    <row r="2" spans="1:16" s="64" customFormat="1" ht="15" customHeight="1" x14ac:dyDescent="0.2">
      <c r="A2" s="59" t="s">
        <v>358</v>
      </c>
      <c r="B2" s="59" t="s">
        <v>359</v>
      </c>
      <c r="C2" s="60" t="s">
        <v>360</v>
      </c>
      <c r="D2" s="61">
        <v>87.4</v>
      </c>
      <c r="E2" s="61">
        <v>105.48</v>
      </c>
      <c r="F2" s="61">
        <v>77.23</v>
      </c>
      <c r="G2" s="61">
        <v>88.68</v>
      </c>
      <c r="H2" s="61">
        <v>76.78</v>
      </c>
      <c r="I2" s="61">
        <v>88</v>
      </c>
      <c r="J2" s="61">
        <v>80.930000000000007</v>
      </c>
      <c r="K2" s="62">
        <v>335242</v>
      </c>
      <c r="L2" s="62">
        <v>27130299.710000001</v>
      </c>
      <c r="M2" s="119">
        <v>0.14399999999999999</v>
      </c>
      <c r="N2" s="124">
        <v>87.2</v>
      </c>
      <c r="O2" s="63" t="s">
        <v>361</v>
      </c>
      <c r="P2" s="62">
        <v>45933144.969999999</v>
      </c>
    </row>
    <row r="3" spans="1:16" ht="15" customHeight="1" x14ac:dyDescent="0.2">
      <c r="A3" s="59" t="s">
        <v>362</v>
      </c>
      <c r="B3" s="59" t="s">
        <v>363</v>
      </c>
      <c r="C3" s="60" t="s">
        <v>360</v>
      </c>
      <c r="D3" s="61">
        <v>148.05000000000001</v>
      </c>
      <c r="E3" s="61" t="s">
        <v>182</v>
      </c>
      <c r="F3" s="61">
        <v>138.47999999999999</v>
      </c>
      <c r="G3" s="61">
        <v>152.80000000000001</v>
      </c>
      <c r="H3" s="61">
        <v>138.47999999999999</v>
      </c>
      <c r="I3" s="61">
        <v>148.88</v>
      </c>
      <c r="J3" s="61">
        <v>145.29</v>
      </c>
      <c r="K3" s="62">
        <v>15303</v>
      </c>
      <c r="L3" s="62">
        <v>2223362.69</v>
      </c>
      <c r="M3" s="119">
        <v>6.4100000000000004E-2</v>
      </c>
      <c r="N3" s="124">
        <v>150.4</v>
      </c>
      <c r="O3" s="63" t="s">
        <v>361</v>
      </c>
      <c r="P3" s="62">
        <v>29224737.23</v>
      </c>
    </row>
    <row r="4" spans="1:16" ht="15" customHeight="1" x14ac:dyDescent="0.2">
      <c r="A4" s="59" t="s">
        <v>364</v>
      </c>
      <c r="B4" s="59" t="s">
        <v>365</v>
      </c>
      <c r="C4" s="60" t="s">
        <v>360</v>
      </c>
      <c r="D4" s="61">
        <v>161.09</v>
      </c>
      <c r="E4" s="61" t="s">
        <v>182</v>
      </c>
      <c r="F4" s="61">
        <v>165.76</v>
      </c>
      <c r="G4" s="61">
        <v>172.24</v>
      </c>
      <c r="H4" s="61">
        <v>156.41999999999999</v>
      </c>
      <c r="I4" s="61">
        <v>162.07</v>
      </c>
      <c r="J4" s="61">
        <v>165.63</v>
      </c>
      <c r="K4" s="62">
        <v>51362</v>
      </c>
      <c r="L4" s="62">
        <v>8506991.1799999997</v>
      </c>
      <c r="M4" s="119">
        <v>-0.02</v>
      </c>
      <c r="N4" s="124">
        <v>162.68</v>
      </c>
      <c r="O4" s="63" t="s">
        <v>361</v>
      </c>
      <c r="P4" s="62">
        <v>44438959.520000003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7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366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173</v>
      </c>
      <c r="B3" s="9" t="s">
        <v>174</v>
      </c>
      <c r="C3" s="9" t="s">
        <v>175</v>
      </c>
      <c r="D3" s="73" t="s">
        <v>87</v>
      </c>
      <c r="E3" s="56">
        <v>376.73</v>
      </c>
      <c r="F3" s="56">
        <v>376.73</v>
      </c>
      <c r="G3" s="55">
        <v>17003</v>
      </c>
      <c r="H3" s="55">
        <v>6405455.1799999997</v>
      </c>
    </row>
    <row r="4" spans="1:8" ht="15" customHeight="1" x14ac:dyDescent="0.2">
      <c r="A4" s="9" t="s">
        <v>128</v>
      </c>
      <c r="B4" s="9" t="s">
        <v>129</v>
      </c>
      <c r="C4" s="9" t="s">
        <v>130</v>
      </c>
      <c r="D4" s="73" t="s">
        <v>73</v>
      </c>
      <c r="E4" s="56">
        <v>361.66</v>
      </c>
      <c r="F4" s="56">
        <v>361.66</v>
      </c>
      <c r="G4" s="55">
        <v>6794</v>
      </c>
      <c r="H4" s="55">
        <v>2457090.86</v>
      </c>
    </row>
    <row r="5" spans="1:8" ht="15" customHeight="1" x14ac:dyDescent="0.2">
      <c r="A5" s="9" t="s">
        <v>80</v>
      </c>
      <c r="B5" s="9" t="s">
        <v>81</v>
      </c>
      <c r="C5" s="9" t="s">
        <v>82</v>
      </c>
      <c r="D5" s="73" t="s">
        <v>83</v>
      </c>
      <c r="E5" s="56">
        <v>1469.23</v>
      </c>
      <c r="F5" s="56">
        <v>1439.09</v>
      </c>
      <c r="G5" s="55">
        <v>4000</v>
      </c>
      <c r="H5" s="55">
        <v>5801565</v>
      </c>
    </row>
    <row r="6" spans="1:8" ht="15" customHeight="1" x14ac:dyDescent="0.2">
      <c r="A6" s="9" t="s">
        <v>141</v>
      </c>
      <c r="B6" s="9" t="s">
        <v>142</v>
      </c>
      <c r="C6" s="9" t="s">
        <v>143</v>
      </c>
      <c r="D6" s="73" t="s">
        <v>87</v>
      </c>
      <c r="E6" s="56">
        <v>202.68</v>
      </c>
      <c r="F6" s="56">
        <v>195.9</v>
      </c>
      <c r="G6" s="55">
        <v>373096</v>
      </c>
      <c r="H6" s="55">
        <v>74910163.659999996</v>
      </c>
    </row>
    <row r="7" spans="1:8" ht="15" customHeight="1" x14ac:dyDescent="0.2">
      <c r="A7" s="9" t="s">
        <v>215</v>
      </c>
      <c r="B7" s="9" t="s">
        <v>216</v>
      </c>
      <c r="C7" s="9" t="s">
        <v>217</v>
      </c>
      <c r="D7" s="73" t="s">
        <v>73</v>
      </c>
      <c r="E7" s="56">
        <v>2637.08</v>
      </c>
      <c r="F7" s="56">
        <v>2637.08</v>
      </c>
      <c r="G7" s="55">
        <v>1100</v>
      </c>
      <c r="H7" s="55">
        <v>2900782.5</v>
      </c>
    </row>
    <row r="8" spans="1:8" ht="15" customHeight="1" x14ac:dyDescent="0.2">
      <c r="A8" s="9" t="s">
        <v>224</v>
      </c>
      <c r="B8" s="9" t="s">
        <v>225</v>
      </c>
      <c r="C8" s="9" t="s">
        <v>226</v>
      </c>
      <c r="D8" s="73" t="s">
        <v>73</v>
      </c>
      <c r="E8" s="56">
        <v>23.36</v>
      </c>
      <c r="F8" s="56">
        <v>23.36</v>
      </c>
      <c r="G8" s="55">
        <v>447295</v>
      </c>
      <c r="H8" s="55">
        <v>10447446.949999999</v>
      </c>
    </row>
    <row r="9" spans="1:8" ht="15" customHeight="1" x14ac:dyDescent="0.2">
      <c r="A9" s="9" t="s">
        <v>91</v>
      </c>
      <c r="B9" s="9" t="s">
        <v>92</v>
      </c>
      <c r="C9" s="9" t="s">
        <v>93</v>
      </c>
      <c r="D9" s="73" t="s">
        <v>83</v>
      </c>
      <c r="E9" s="56">
        <v>1484.3</v>
      </c>
      <c r="F9" s="56">
        <v>1484.3</v>
      </c>
      <c r="G9" s="55">
        <v>2000</v>
      </c>
      <c r="H9" s="55">
        <v>2968593</v>
      </c>
    </row>
    <row r="10" spans="1:8" ht="15" customHeight="1" x14ac:dyDescent="0.2">
      <c r="A10" s="9" t="s">
        <v>84</v>
      </c>
      <c r="B10" s="9" t="s">
        <v>85</v>
      </c>
      <c r="C10" s="9" t="s">
        <v>86</v>
      </c>
      <c r="D10" s="73" t="s">
        <v>87</v>
      </c>
      <c r="E10" s="56">
        <v>1100.04</v>
      </c>
      <c r="F10" s="56">
        <v>1054.83</v>
      </c>
      <c r="G10" s="55">
        <v>14931</v>
      </c>
      <c r="H10" s="55">
        <v>16011294.710000001</v>
      </c>
    </row>
    <row r="11" spans="1:8" ht="15" customHeight="1" x14ac:dyDescent="0.2">
      <c r="A11" s="9" t="s">
        <v>135</v>
      </c>
      <c r="B11" s="9" t="s">
        <v>136</v>
      </c>
      <c r="C11" s="9" t="s">
        <v>137</v>
      </c>
      <c r="D11" s="73" t="s">
        <v>87</v>
      </c>
      <c r="E11" s="56">
        <v>33.229999999999997</v>
      </c>
      <c r="F11" s="56">
        <v>31.87</v>
      </c>
      <c r="G11" s="55">
        <v>211500</v>
      </c>
      <c r="H11" s="55">
        <v>6824109.6699999999</v>
      </c>
    </row>
    <row r="12" spans="1:8" ht="12.75" customHeight="1" x14ac:dyDescent="0.2">
      <c r="A12" s="10" t="s">
        <v>22</v>
      </c>
      <c r="B12" s="10"/>
      <c r="C12" s="11"/>
      <c r="D12" s="11"/>
      <c r="E12" s="11"/>
      <c r="F12" s="11"/>
      <c r="G12" s="11"/>
      <c r="H12" s="11"/>
    </row>
    <row r="13" spans="1:8" ht="15" customHeight="1" x14ac:dyDescent="0.2">
      <c r="A13" s="9" t="s">
        <v>182</v>
      </c>
      <c r="B13" s="9" t="s">
        <v>182</v>
      </c>
      <c r="C13" s="9" t="s">
        <v>182</v>
      </c>
      <c r="D13" s="73" t="s">
        <v>182</v>
      </c>
      <c r="E13" s="56" t="s">
        <v>182</v>
      </c>
      <c r="F13" s="56" t="s">
        <v>182</v>
      </c>
      <c r="G13" s="55" t="s">
        <v>182</v>
      </c>
      <c r="H13" s="55" t="s">
        <v>182</v>
      </c>
    </row>
    <row r="15" spans="1:8" ht="12.75" customHeight="1" x14ac:dyDescent="0.2">
      <c r="B15" s="120" t="s">
        <v>150</v>
      </c>
      <c r="C15" s="99" t="s">
        <v>151</v>
      </c>
    </row>
    <row r="16" spans="1:8" ht="12.75" customHeight="1" x14ac:dyDescent="0.2">
      <c r="B16" s="99"/>
      <c r="C16" s="99" t="s">
        <v>152</v>
      </c>
    </row>
    <row r="17" spans="2:3" ht="12.75" customHeight="1" x14ac:dyDescent="0.2">
      <c r="B17" s="99"/>
      <c r="C17" s="99" t="s">
        <v>153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367</v>
      </c>
      <c r="H1" s="2" t="s">
        <v>162</v>
      </c>
    </row>
    <row r="2" spans="1:8" s="76" customFormat="1" ht="15" customHeight="1" x14ac:dyDescent="0.2">
      <c r="A2" s="74" t="s">
        <v>366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163</v>
      </c>
      <c r="B3" s="77" t="s">
        <v>164</v>
      </c>
      <c r="C3" s="77" t="s">
        <v>165</v>
      </c>
      <c r="D3" s="80" t="s">
        <v>73</v>
      </c>
      <c r="E3" s="78">
        <v>145</v>
      </c>
      <c r="F3" s="78">
        <v>1086700.94</v>
      </c>
      <c r="G3" s="79">
        <v>7494.49</v>
      </c>
      <c r="H3" s="78">
        <v>815862030.75</v>
      </c>
    </row>
    <row r="4" spans="1:8" ht="15" customHeight="1" x14ac:dyDescent="0.2">
      <c r="A4" s="77" t="s">
        <v>131</v>
      </c>
      <c r="B4" s="77" t="s">
        <v>132</v>
      </c>
      <c r="C4" s="77" t="s">
        <v>133</v>
      </c>
      <c r="D4" s="80" t="s">
        <v>87</v>
      </c>
      <c r="E4" s="78">
        <v>51405</v>
      </c>
      <c r="F4" s="78">
        <v>6186177.8700000001</v>
      </c>
      <c r="G4" s="79">
        <v>120.34</v>
      </c>
      <c r="H4" s="78">
        <v>468298131.58999997</v>
      </c>
    </row>
    <row r="5" spans="1:8" ht="15" customHeight="1" x14ac:dyDescent="0.2">
      <c r="A5" s="77" t="s">
        <v>168</v>
      </c>
      <c r="B5" s="77" t="s">
        <v>169</v>
      </c>
      <c r="C5" s="77" t="s">
        <v>146</v>
      </c>
      <c r="D5" s="80" t="s">
        <v>73</v>
      </c>
      <c r="E5" s="78">
        <v>16376</v>
      </c>
      <c r="F5" s="78">
        <v>8800032.2899999991</v>
      </c>
      <c r="G5" s="79">
        <v>537.37</v>
      </c>
      <c r="H5" s="78">
        <v>5361373892.6999998</v>
      </c>
    </row>
    <row r="6" spans="1:8" ht="15" customHeight="1" x14ac:dyDescent="0.2">
      <c r="A6" s="77" t="s">
        <v>144</v>
      </c>
      <c r="B6" s="77" t="s">
        <v>145</v>
      </c>
      <c r="C6" s="77" t="s">
        <v>146</v>
      </c>
      <c r="D6" s="80" t="s">
        <v>73</v>
      </c>
      <c r="E6" s="78">
        <v>47354</v>
      </c>
      <c r="F6" s="78">
        <v>20968228.699999999</v>
      </c>
      <c r="G6" s="79">
        <v>442.8</v>
      </c>
      <c r="H6" s="78">
        <v>2913543682.6500001</v>
      </c>
    </row>
    <row r="7" spans="1:8" ht="15" customHeight="1" x14ac:dyDescent="0.2">
      <c r="A7" s="77" t="s">
        <v>170</v>
      </c>
      <c r="B7" s="77" t="s">
        <v>171</v>
      </c>
      <c r="C7" s="77" t="s">
        <v>172</v>
      </c>
      <c r="D7" s="80" t="s">
        <v>87</v>
      </c>
      <c r="E7" s="78">
        <v>38750</v>
      </c>
      <c r="F7" s="78">
        <v>10282680.24</v>
      </c>
      <c r="G7" s="79">
        <v>265.36</v>
      </c>
      <c r="H7" s="78">
        <v>1313839844.73</v>
      </c>
    </row>
    <row r="8" spans="1:8" ht="15" customHeight="1" x14ac:dyDescent="0.2">
      <c r="A8" s="77" t="s">
        <v>173</v>
      </c>
      <c r="B8" s="77" t="s">
        <v>174</v>
      </c>
      <c r="C8" s="77" t="s">
        <v>175</v>
      </c>
      <c r="D8" s="80" t="s">
        <v>87</v>
      </c>
      <c r="E8" s="78">
        <v>47397</v>
      </c>
      <c r="F8" s="78">
        <v>18182879.260000002</v>
      </c>
      <c r="G8" s="79">
        <v>383.63</v>
      </c>
      <c r="H8" s="78">
        <v>5426413203.6000004</v>
      </c>
    </row>
    <row r="9" spans="1:8" ht="15" customHeight="1" x14ac:dyDescent="0.2">
      <c r="A9" s="77" t="s">
        <v>128</v>
      </c>
      <c r="B9" s="77" t="s">
        <v>129</v>
      </c>
      <c r="C9" s="77" t="s">
        <v>130</v>
      </c>
      <c r="D9" s="80" t="s">
        <v>73</v>
      </c>
      <c r="E9" s="78">
        <v>160225</v>
      </c>
      <c r="F9" s="78">
        <v>61002387.579999998</v>
      </c>
      <c r="G9" s="79">
        <v>380.73</v>
      </c>
      <c r="H9" s="78">
        <v>536241817.44</v>
      </c>
    </row>
    <row r="10" spans="1:8" ht="15" customHeight="1" x14ac:dyDescent="0.2">
      <c r="A10" s="77" t="s">
        <v>176</v>
      </c>
      <c r="B10" s="77" t="s">
        <v>177</v>
      </c>
      <c r="C10" s="77" t="s">
        <v>178</v>
      </c>
      <c r="D10" s="80" t="s">
        <v>73</v>
      </c>
      <c r="E10" s="78">
        <v>2384</v>
      </c>
      <c r="F10" s="78">
        <v>2850889.04</v>
      </c>
      <c r="G10" s="79">
        <v>1195.8399999999999</v>
      </c>
      <c r="H10" s="78">
        <v>714270600</v>
      </c>
    </row>
    <row r="11" spans="1:8" ht="15" customHeight="1" x14ac:dyDescent="0.2">
      <c r="A11" s="77" t="s">
        <v>88</v>
      </c>
      <c r="B11" s="77" t="s">
        <v>89</v>
      </c>
      <c r="C11" s="77" t="s">
        <v>90</v>
      </c>
      <c r="D11" s="80" t="s">
        <v>73</v>
      </c>
      <c r="E11" s="78">
        <v>4222</v>
      </c>
      <c r="F11" s="78">
        <v>2686938.32</v>
      </c>
      <c r="G11" s="79">
        <v>636.41</v>
      </c>
      <c r="H11" s="78">
        <v>63614800.659999996</v>
      </c>
    </row>
    <row r="12" spans="1:8" ht="15" customHeight="1" x14ac:dyDescent="0.2">
      <c r="A12" s="77" t="s">
        <v>77</v>
      </c>
      <c r="B12" s="77" t="s">
        <v>78</v>
      </c>
      <c r="C12" s="77" t="s">
        <v>79</v>
      </c>
      <c r="D12" s="80" t="s">
        <v>73</v>
      </c>
      <c r="E12" s="78">
        <v>186</v>
      </c>
      <c r="F12" s="78">
        <v>53103.16</v>
      </c>
      <c r="G12" s="79">
        <v>285.5</v>
      </c>
      <c r="H12" s="78">
        <v>150564023.16</v>
      </c>
    </row>
    <row r="13" spans="1:8" ht="15" customHeight="1" x14ac:dyDescent="0.2">
      <c r="A13" s="77" t="s">
        <v>179</v>
      </c>
      <c r="B13" s="77" t="s">
        <v>180</v>
      </c>
      <c r="C13" s="77" t="s">
        <v>181</v>
      </c>
      <c r="D13" s="80" t="s">
        <v>73</v>
      </c>
      <c r="E13" s="78">
        <v>1018</v>
      </c>
      <c r="F13" s="78">
        <v>81734.259999999995</v>
      </c>
      <c r="G13" s="79">
        <v>80.290000000000006</v>
      </c>
      <c r="H13" s="78">
        <v>41937027</v>
      </c>
    </row>
    <row r="14" spans="1:8" ht="15" customHeight="1" x14ac:dyDescent="0.2">
      <c r="A14" s="77" t="s">
        <v>183</v>
      </c>
      <c r="B14" s="77" t="s">
        <v>184</v>
      </c>
      <c r="C14" s="77" t="s">
        <v>185</v>
      </c>
      <c r="D14" s="80" t="s">
        <v>83</v>
      </c>
      <c r="E14" s="78">
        <v>14372</v>
      </c>
      <c r="F14" s="78">
        <v>742211.54</v>
      </c>
      <c r="G14" s="79">
        <v>51.64</v>
      </c>
      <c r="H14" s="78">
        <v>1026867391.73</v>
      </c>
    </row>
    <row r="15" spans="1:8" ht="15" customHeight="1" x14ac:dyDescent="0.2">
      <c r="A15" s="77" t="s">
        <v>186</v>
      </c>
      <c r="B15" s="77" t="s">
        <v>187</v>
      </c>
      <c r="C15" s="77" t="s">
        <v>188</v>
      </c>
      <c r="D15" s="80" t="s">
        <v>83</v>
      </c>
      <c r="E15" s="78">
        <v>77267</v>
      </c>
      <c r="F15" s="78">
        <v>6057789.9900000002</v>
      </c>
      <c r="G15" s="79">
        <v>78.400000000000006</v>
      </c>
      <c r="H15" s="78">
        <v>806312052</v>
      </c>
    </row>
    <row r="16" spans="1:8" ht="15" customHeight="1" x14ac:dyDescent="0.2">
      <c r="A16" s="77" t="s">
        <v>189</v>
      </c>
      <c r="B16" s="77" t="s">
        <v>190</v>
      </c>
      <c r="C16" s="77" t="s">
        <v>191</v>
      </c>
      <c r="D16" s="80" t="s">
        <v>83</v>
      </c>
      <c r="E16" s="78">
        <v>50</v>
      </c>
      <c r="F16" s="78">
        <v>323644.45</v>
      </c>
      <c r="G16" s="79">
        <v>6472.89</v>
      </c>
      <c r="H16" s="78">
        <v>2806888276.7800002</v>
      </c>
    </row>
    <row r="17" spans="1:8" ht="15" customHeight="1" x14ac:dyDescent="0.2">
      <c r="A17" s="77" t="s">
        <v>192</v>
      </c>
      <c r="B17" s="77" t="s">
        <v>193</v>
      </c>
      <c r="C17" s="77" t="s">
        <v>191</v>
      </c>
      <c r="D17" s="80" t="s">
        <v>83</v>
      </c>
      <c r="E17" s="78">
        <v>13</v>
      </c>
      <c r="F17" s="78">
        <v>86948.13</v>
      </c>
      <c r="G17" s="79">
        <v>6688.32</v>
      </c>
      <c r="H17" s="78">
        <v>59663821.880000003</v>
      </c>
    </row>
    <row r="18" spans="1:8" ht="15" customHeight="1" x14ac:dyDescent="0.2">
      <c r="A18" s="77" t="s">
        <v>194</v>
      </c>
      <c r="B18" s="77" t="s">
        <v>195</v>
      </c>
      <c r="C18" s="77" t="s">
        <v>196</v>
      </c>
      <c r="D18" s="80" t="s">
        <v>73</v>
      </c>
      <c r="E18" s="78">
        <v>1122</v>
      </c>
      <c r="F18" s="78">
        <v>260728.36</v>
      </c>
      <c r="G18" s="79">
        <v>232.38</v>
      </c>
      <c r="H18" s="78">
        <v>52498482.240000002</v>
      </c>
    </row>
    <row r="19" spans="1:8" ht="15" customHeight="1" x14ac:dyDescent="0.2">
      <c r="A19" s="77" t="s">
        <v>125</v>
      </c>
      <c r="B19" s="77" t="s">
        <v>126</v>
      </c>
      <c r="C19" s="77" t="s">
        <v>127</v>
      </c>
      <c r="D19" s="80" t="s">
        <v>73</v>
      </c>
      <c r="E19" s="78">
        <v>498</v>
      </c>
      <c r="F19" s="78">
        <v>104672.29</v>
      </c>
      <c r="G19" s="79">
        <v>210.19</v>
      </c>
      <c r="H19" s="78">
        <v>21113802.77</v>
      </c>
    </row>
    <row r="20" spans="1:8" ht="15" customHeight="1" x14ac:dyDescent="0.2">
      <c r="A20" s="77" t="s">
        <v>197</v>
      </c>
      <c r="B20" s="77" t="s">
        <v>198</v>
      </c>
      <c r="C20" s="77" t="s">
        <v>199</v>
      </c>
      <c r="D20" s="80" t="s">
        <v>83</v>
      </c>
      <c r="E20" s="78">
        <v>135850</v>
      </c>
      <c r="F20" s="78">
        <v>2734744.87</v>
      </c>
      <c r="G20" s="79">
        <v>20.13</v>
      </c>
      <c r="H20" s="78">
        <v>888822150.38</v>
      </c>
    </row>
    <row r="21" spans="1:8" ht="15" customHeight="1" x14ac:dyDescent="0.2">
      <c r="A21" s="77" t="s">
        <v>147</v>
      </c>
      <c r="B21" s="77" t="s">
        <v>148</v>
      </c>
      <c r="C21" s="77" t="s">
        <v>149</v>
      </c>
      <c r="D21" s="80" t="s">
        <v>73</v>
      </c>
      <c r="E21" s="78">
        <v>11368</v>
      </c>
      <c r="F21" s="78">
        <v>17840400.07</v>
      </c>
      <c r="G21" s="79">
        <v>1569.35</v>
      </c>
      <c r="H21" s="78">
        <v>2006663385</v>
      </c>
    </row>
    <row r="22" spans="1:8" ht="15" customHeight="1" x14ac:dyDescent="0.2">
      <c r="A22" s="77" t="s">
        <v>200</v>
      </c>
      <c r="B22" s="77" t="s">
        <v>201</v>
      </c>
      <c r="C22" s="77" t="s">
        <v>202</v>
      </c>
      <c r="D22" s="80" t="s">
        <v>83</v>
      </c>
      <c r="E22" s="78">
        <v>967</v>
      </c>
      <c r="F22" s="78">
        <v>53208.26</v>
      </c>
      <c r="G22" s="79">
        <v>55.02</v>
      </c>
      <c r="H22" s="78">
        <v>106743072.42</v>
      </c>
    </row>
    <row r="23" spans="1:8" ht="15" customHeight="1" x14ac:dyDescent="0.2">
      <c r="A23" s="77" t="s">
        <v>74</v>
      </c>
      <c r="B23" s="77" t="s">
        <v>75</v>
      </c>
      <c r="C23" s="77" t="s">
        <v>76</v>
      </c>
      <c r="D23" s="80" t="s">
        <v>73</v>
      </c>
      <c r="E23" s="78">
        <v>10392</v>
      </c>
      <c r="F23" s="78">
        <v>73957.52</v>
      </c>
      <c r="G23" s="79">
        <v>7.12</v>
      </c>
      <c r="H23" s="78">
        <v>289517338.87</v>
      </c>
    </row>
    <row r="24" spans="1:8" ht="15" customHeight="1" x14ac:dyDescent="0.2">
      <c r="A24" s="77" t="s">
        <v>104</v>
      </c>
      <c r="B24" s="77" t="s">
        <v>105</v>
      </c>
      <c r="C24" s="77" t="s">
        <v>106</v>
      </c>
      <c r="D24" s="80" t="s">
        <v>73</v>
      </c>
      <c r="E24" s="78">
        <v>78872</v>
      </c>
      <c r="F24" s="78">
        <v>216537.69</v>
      </c>
      <c r="G24" s="79">
        <v>2.75</v>
      </c>
      <c r="H24" s="78">
        <v>29112154.32</v>
      </c>
    </row>
    <row r="25" spans="1:8" ht="15" customHeight="1" x14ac:dyDescent="0.2">
      <c r="A25" s="77" t="s">
        <v>203</v>
      </c>
      <c r="B25" s="77" t="s">
        <v>204</v>
      </c>
      <c r="C25" s="77" t="s">
        <v>205</v>
      </c>
      <c r="D25" s="80" t="s">
        <v>73</v>
      </c>
      <c r="E25" s="78">
        <v>755</v>
      </c>
      <c r="F25" s="78">
        <v>594660.41</v>
      </c>
      <c r="G25" s="79">
        <v>787.63</v>
      </c>
      <c r="H25" s="78">
        <v>1803342378.4400001</v>
      </c>
    </row>
    <row r="26" spans="1:8" ht="15" customHeight="1" x14ac:dyDescent="0.2">
      <c r="A26" s="77" t="s">
        <v>80</v>
      </c>
      <c r="B26" s="77" t="s">
        <v>81</v>
      </c>
      <c r="C26" s="77" t="s">
        <v>82</v>
      </c>
      <c r="D26" s="80" t="s">
        <v>83</v>
      </c>
      <c r="E26" s="78">
        <v>31293</v>
      </c>
      <c r="F26" s="78">
        <v>42830437.869999997</v>
      </c>
      <c r="G26" s="79">
        <v>1368.69</v>
      </c>
      <c r="H26" s="78">
        <v>2928871116</v>
      </c>
    </row>
    <row r="27" spans="1:8" ht="15" customHeight="1" x14ac:dyDescent="0.2">
      <c r="A27" s="77" t="s">
        <v>141</v>
      </c>
      <c r="B27" s="77" t="s">
        <v>142</v>
      </c>
      <c r="C27" s="77" t="s">
        <v>143</v>
      </c>
      <c r="D27" s="80" t="s">
        <v>87</v>
      </c>
      <c r="E27" s="78">
        <v>552000</v>
      </c>
      <c r="F27" s="78">
        <v>110148595.22</v>
      </c>
      <c r="G27" s="79">
        <v>199.54</v>
      </c>
      <c r="H27" s="78">
        <v>15610012094.74</v>
      </c>
    </row>
    <row r="28" spans="1:8" ht="15" customHeight="1" x14ac:dyDescent="0.2">
      <c r="A28" s="77" t="s">
        <v>206</v>
      </c>
      <c r="B28" s="77" t="s">
        <v>207</v>
      </c>
      <c r="C28" s="77" t="s">
        <v>208</v>
      </c>
      <c r="D28" s="80" t="s">
        <v>73</v>
      </c>
      <c r="E28" s="78">
        <v>743</v>
      </c>
      <c r="F28" s="78">
        <v>37901.550000000003</v>
      </c>
      <c r="G28" s="79">
        <v>51.01</v>
      </c>
      <c r="H28" s="78">
        <v>124631346.31999999</v>
      </c>
    </row>
    <row r="29" spans="1:8" ht="15" customHeight="1" x14ac:dyDescent="0.2">
      <c r="A29" s="77" t="s">
        <v>209</v>
      </c>
      <c r="B29" s="77" t="s">
        <v>210</v>
      </c>
      <c r="C29" s="77" t="s">
        <v>211</v>
      </c>
      <c r="D29" s="80" t="s">
        <v>73</v>
      </c>
      <c r="E29" s="78">
        <v>96</v>
      </c>
      <c r="F29" s="78">
        <v>9849.1</v>
      </c>
      <c r="G29" s="79">
        <v>102.6</v>
      </c>
      <c r="H29" s="78">
        <v>50190921.060000002</v>
      </c>
    </row>
    <row r="30" spans="1:8" ht="15" customHeight="1" x14ac:dyDescent="0.2">
      <c r="A30" s="77" t="s">
        <v>212</v>
      </c>
      <c r="B30" s="77" t="s">
        <v>213</v>
      </c>
      <c r="C30" s="77" t="s">
        <v>214</v>
      </c>
      <c r="D30" s="80" t="s">
        <v>83</v>
      </c>
      <c r="E30" s="78">
        <v>8925</v>
      </c>
      <c r="F30" s="78">
        <v>648564.11</v>
      </c>
      <c r="G30" s="79">
        <v>72.67</v>
      </c>
      <c r="H30" s="78">
        <v>42078313.189999998</v>
      </c>
    </row>
    <row r="31" spans="1:8" ht="15" customHeight="1" x14ac:dyDescent="0.2">
      <c r="A31" s="77" t="s">
        <v>215</v>
      </c>
      <c r="B31" s="77" t="s">
        <v>216</v>
      </c>
      <c r="C31" s="77" t="s">
        <v>217</v>
      </c>
      <c r="D31" s="80" t="s">
        <v>73</v>
      </c>
      <c r="E31" s="78">
        <v>2815</v>
      </c>
      <c r="F31" s="78">
        <v>7735671.1500000004</v>
      </c>
      <c r="G31" s="79">
        <v>2748.02</v>
      </c>
      <c r="H31" s="78">
        <v>412589220</v>
      </c>
    </row>
    <row r="32" spans="1:8" ht="15" customHeight="1" x14ac:dyDescent="0.2">
      <c r="A32" s="77" t="s">
        <v>218</v>
      </c>
      <c r="B32" s="77" t="s">
        <v>219</v>
      </c>
      <c r="C32" s="77" t="s">
        <v>220</v>
      </c>
      <c r="D32" s="80" t="s">
        <v>83</v>
      </c>
      <c r="E32" s="78">
        <v>11611</v>
      </c>
      <c r="F32" s="78">
        <v>2120374.06</v>
      </c>
      <c r="G32" s="79">
        <v>182.62</v>
      </c>
      <c r="H32" s="78">
        <v>454610633.39999998</v>
      </c>
    </row>
    <row r="33" spans="1:8" ht="15" customHeight="1" x14ac:dyDescent="0.2">
      <c r="A33" s="77" t="s">
        <v>221</v>
      </c>
      <c r="B33" s="77" t="s">
        <v>222</v>
      </c>
      <c r="C33" s="77" t="s">
        <v>223</v>
      </c>
      <c r="D33" s="80" t="s">
        <v>83</v>
      </c>
      <c r="E33" s="78">
        <v>279</v>
      </c>
      <c r="F33" s="78">
        <v>947840.1</v>
      </c>
      <c r="G33" s="79">
        <v>3397.28</v>
      </c>
      <c r="H33" s="78">
        <v>33905250000</v>
      </c>
    </row>
    <row r="34" spans="1:8" ht="15" customHeight="1" x14ac:dyDescent="0.2">
      <c r="A34" s="77" t="s">
        <v>224</v>
      </c>
      <c r="B34" s="77" t="s">
        <v>225</v>
      </c>
      <c r="C34" s="77" t="s">
        <v>226</v>
      </c>
      <c r="D34" s="80" t="s">
        <v>73</v>
      </c>
      <c r="E34" s="78">
        <v>676660</v>
      </c>
      <c r="F34" s="78">
        <v>15759921.939999999</v>
      </c>
      <c r="G34" s="79">
        <v>23.29</v>
      </c>
      <c r="H34" s="78">
        <v>304127802.00999999</v>
      </c>
    </row>
    <row r="35" spans="1:8" ht="15" customHeight="1" x14ac:dyDescent="0.2">
      <c r="A35" s="77" t="s">
        <v>227</v>
      </c>
      <c r="B35" s="77" t="s">
        <v>228</v>
      </c>
      <c r="C35" s="77" t="s">
        <v>229</v>
      </c>
      <c r="D35" s="80" t="s">
        <v>73</v>
      </c>
      <c r="E35" s="78">
        <v>1519</v>
      </c>
      <c r="F35" s="78">
        <v>3322593.95</v>
      </c>
      <c r="G35" s="79">
        <v>2187.36</v>
      </c>
      <c r="H35" s="78">
        <v>243867202.53</v>
      </c>
    </row>
    <row r="36" spans="1:8" ht="15" customHeight="1" x14ac:dyDescent="0.2">
      <c r="A36" s="77" t="s">
        <v>230</v>
      </c>
      <c r="B36" s="77" t="s">
        <v>231</v>
      </c>
      <c r="C36" s="77" t="s">
        <v>232</v>
      </c>
      <c r="D36" s="80" t="s">
        <v>73</v>
      </c>
      <c r="E36" s="78">
        <v>474</v>
      </c>
      <c r="F36" s="78">
        <v>1876090.5</v>
      </c>
      <c r="G36" s="79">
        <v>3958</v>
      </c>
      <c r="H36" s="78">
        <v>475615312.5</v>
      </c>
    </row>
    <row r="37" spans="1:8" ht="15" customHeight="1" x14ac:dyDescent="0.2">
      <c r="A37" s="77" t="s">
        <v>233</v>
      </c>
      <c r="B37" s="77" t="s">
        <v>234</v>
      </c>
      <c r="C37" s="77" t="s">
        <v>235</v>
      </c>
      <c r="D37" s="80" t="s">
        <v>73</v>
      </c>
      <c r="E37" s="78">
        <v>14613</v>
      </c>
      <c r="F37" s="78">
        <v>1013686.36</v>
      </c>
      <c r="G37" s="79">
        <v>69.37</v>
      </c>
      <c r="H37" s="78">
        <v>106051074.18000001</v>
      </c>
    </row>
    <row r="38" spans="1:8" ht="15" customHeight="1" x14ac:dyDescent="0.2">
      <c r="A38" s="77" t="s">
        <v>236</v>
      </c>
      <c r="B38" s="77" t="s">
        <v>237</v>
      </c>
      <c r="C38" s="77" t="s">
        <v>238</v>
      </c>
      <c r="D38" s="80" t="s">
        <v>83</v>
      </c>
      <c r="E38" s="78">
        <v>11788</v>
      </c>
      <c r="F38" s="78">
        <v>148330.26999999999</v>
      </c>
      <c r="G38" s="79">
        <v>12.58</v>
      </c>
      <c r="H38" s="78">
        <v>337201580.75999999</v>
      </c>
    </row>
    <row r="39" spans="1:8" ht="15" customHeight="1" x14ac:dyDescent="0.2">
      <c r="A39" s="77" t="s">
        <v>239</v>
      </c>
      <c r="B39" s="77" t="s">
        <v>240</v>
      </c>
      <c r="C39" s="77" t="s">
        <v>238</v>
      </c>
      <c r="D39" s="80" t="s">
        <v>73</v>
      </c>
      <c r="E39" s="78">
        <v>1416</v>
      </c>
      <c r="F39" s="78">
        <v>14936.39</v>
      </c>
      <c r="G39" s="79">
        <v>10.55</v>
      </c>
      <c r="H39" s="78">
        <v>1493987.37</v>
      </c>
    </row>
    <row r="40" spans="1:8" ht="15" customHeight="1" x14ac:dyDescent="0.2">
      <c r="A40" s="77" t="s">
        <v>241</v>
      </c>
      <c r="B40" s="77" t="s">
        <v>242</v>
      </c>
      <c r="C40" s="77" t="s">
        <v>243</v>
      </c>
      <c r="D40" s="80" t="s">
        <v>73</v>
      </c>
      <c r="E40" s="78">
        <v>131</v>
      </c>
      <c r="F40" s="78">
        <v>793269.83</v>
      </c>
      <c r="G40" s="79">
        <v>6055.49</v>
      </c>
      <c r="H40" s="78">
        <v>6187642348.8199997</v>
      </c>
    </row>
    <row r="41" spans="1:8" ht="15" customHeight="1" x14ac:dyDescent="0.2">
      <c r="A41" s="77" t="s">
        <v>244</v>
      </c>
      <c r="B41" s="77" t="s">
        <v>245</v>
      </c>
      <c r="C41" s="77" t="s">
        <v>246</v>
      </c>
      <c r="D41" s="80" t="s">
        <v>73</v>
      </c>
      <c r="E41" s="78">
        <v>426</v>
      </c>
      <c r="F41" s="78">
        <v>99114.84</v>
      </c>
      <c r="G41" s="79">
        <v>232.66</v>
      </c>
      <c r="H41" s="78">
        <v>464279999.31999999</v>
      </c>
    </row>
    <row r="42" spans="1:8" ht="15" customHeight="1" x14ac:dyDescent="0.2">
      <c r="A42" s="77" t="s">
        <v>247</v>
      </c>
      <c r="B42" s="77" t="s">
        <v>248</v>
      </c>
      <c r="C42" s="77" t="s">
        <v>249</v>
      </c>
      <c r="D42" s="80" t="s">
        <v>73</v>
      </c>
      <c r="E42" s="78">
        <v>2559</v>
      </c>
      <c r="F42" s="78">
        <v>13273076.58</v>
      </c>
      <c r="G42" s="79">
        <v>5186.82</v>
      </c>
      <c r="H42" s="78">
        <v>2062984375.26</v>
      </c>
    </row>
    <row r="43" spans="1:8" ht="15" customHeight="1" x14ac:dyDescent="0.2">
      <c r="A43" s="77" t="s">
        <v>250</v>
      </c>
      <c r="B43" s="77" t="s">
        <v>251</v>
      </c>
      <c r="C43" s="77" t="s">
        <v>249</v>
      </c>
      <c r="D43" s="80" t="s">
        <v>73</v>
      </c>
      <c r="E43" s="78">
        <v>3136</v>
      </c>
      <c r="F43" s="78">
        <v>16100322.359999999</v>
      </c>
      <c r="G43" s="79">
        <v>5134.03</v>
      </c>
      <c r="H43" s="78">
        <v>652589265.05999994</v>
      </c>
    </row>
    <row r="44" spans="1:8" ht="15" customHeight="1" x14ac:dyDescent="0.2">
      <c r="A44" s="77" t="s">
        <v>91</v>
      </c>
      <c r="B44" s="77" t="s">
        <v>92</v>
      </c>
      <c r="C44" s="77" t="s">
        <v>93</v>
      </c>
      <c r="D44" s="80" t="s">
        <v>83</v>
      </c>
      <c r="E44" s="78">
        <v>19684</v>
      </c>
      <c r="F44" s="78">
        <v>26769505.879999999</v>
      </c>
      <c r="G44" s="79">
        <v>1359.96</v>
      </c>
      <c r="H44" s="78">
        <v>3546472400.8099999</v>
      </c>
    </row>
    <row r="45" spans="1:8" ht="15" customHeight="1" x14ac:dyDescent="0.2">
      <c r="A45" s="77" t="s">
        <v>252</v>
      </c>
      <c r="B45" s="77" t="s">
        <v>253</v>
      </c>
      <c r="C45" s="77" t="s">
        <v>254</v>
      </c>
      <c r="D45" s="80" t="s">
        <v>73</v>
      </c>
      <c r="E45" s="78">
        <v>266</v>
      </c>
      <c r="F45" s="78">
        <v>160334.16</v>
      </c>
      <c r="G45" s="79">
        <v>602.76</v>
      </c>
      <c r="H45" s="78">
        <v>78525161.760000005</v>
      </c>
    </row>
    <row r="46" spans="1:8" ht="15" customHeight="1" x14ac:dyDescent="0.2">
      <c r="A46" s="77" t="s">
        <v>94</v>
      </c>
      <c r="B46" s="77" t="s">
        <v>95</v>
      </c>
      <c r="C46" s="77" t="s">
        <v>96</v>
      </c>
      <c r="D46" s="80" t="s">
        <v>73</v>
      </c>
      <c r="E46" s="78">
        <v>1112</v>
      </c>
      <c r="F46" s="78">
        <v>715393.24</v>
      </c>
      <c r="G46" s="79">
        <v>643.34</v>
      </c>
      <c r="H46" s="78">
        <v>993639673.36000001</v>
      </c>
    </row>
    <row r="47" spans="1:8" ht="15" customHeight="1" x14ac:dyDescent="0.2">
      <c r="A47" s="77" t="s">
        <v>255</v>
      </c>
      <c r="B47" s="77" t="s">
        <v>256</v>
      </c>
      <c r="C47" s="77" t="s">
        <v>257</v>
      </c>
      <c r="D47" s="80" t="s">
        <v>73</v>
      </c>
      <c r="E47" s="78">
        <v>12442</v>
      </c>
      <c r="F47" s="78">
        <v>489878.8</v>
      </c>
      <c r="G47" s="79">
        <v>39.369999999999997</v>
      </c>
      <c r="H47" s="78">
        <v>214003065.33000001</v>
      </c>
    </row>
    <row r="48" spans="1:8" ht="15" customHeight="1" x14ac:dyDescent="0.2">
      <c r="A48" s="77" t="s">
        <v>258</v>
      </c>
      <c r="B48" s="77" t="s">
        <v>259</v>
      </c>
      <c r="C48" s="77" t="s">
        <v>260</v>
      </c>
      <c r="D48" s="80" t="s">
        <v>83</v>
      </c>
      <c r="E48" s="78">
        <v>2555</v>
      </c>
      <c r="F48" s="78">
        <v>2682221.7200000002</v>
      </c>
      <c r="G48" s="79">
        <v>1049.79</v>
      </c>
      <c r="H48" s="78">
        <v>414289832</v>
      </c>
    </row>
    <row r="49" spans="1:8" ht="15" customHeight="1" x14ac:dyDescent="0.2">
      <c r="A49" s="77" t="s">
        <v>261</v>
      </c>
      <c r="B49" s="77" t="s">
        <v>262</v>
      </c>
      <c r="C49" s="77" t="s">
        <v>263</v>
      </c>
      <c r="D49" s="80" t="s">
        <v>83</v>
      </c>
      <c r="E49" s="78">
        <v>10702</v>
      </c>
      <c r="F49" s="78">
        <v>744879.88</v>
      </c>
      <c r="G49" s="79">
        <v>69.599999999999994</v>
      </c>
      <c r="H49" s="78">
        <v>914117749.99000001</v>
      </c>
    </row>
    <row r="50" spans="1:8" ht="15" customHeight="1" x14ac:dyDescent="0.2">
      <c r="A50" s="77" t="s">
        <v>264</v>
      </c>
      <c r="B50" s="77" t="s">
        <v>265</v>
      </c>
      <c r="C50" s="77" t="s">
        <v>266</v>
      </c>
      <c r="D50" s="80" t="s">
        <v>73</v>
      </c>
      <c r="E50" s="78">
        <v>5859</v>
      </c>
      <c r="F50" s="78">
        <v>1131978.76</v>
      </c>
      <c r="G50" s="79">
        <v>193.2</v>
      </c>
      <c r="H50" s="78">
        <v>124774333.8</v>
      </c>
    </row>
    <row r="51" spans="1:8" ht="15" customHeight="1" x14ac:dyDescent="0.2">
      <c r="A51" s="77" t="s">
        <v>267</v>
      </c>
      <c r="B51" s="77" t="s">
        <v>268</v>
      </c>
      <c r="C51" s="77" t="s">
        <v>269</v>
      </c>
      <c r="D51" s="80" t="s">
        <v>73</v>
      </c>
      <c r="E51" s="78">
        <v>224</v>
      </c>
      <c r="F51" s="78">
        <v>569050.65</v>
      </c>
      <c r="G51" s="79">
        <v>2540.4</v>
      </c>
      <c r="H51" s="78">
        <v>729679556.63999999</v>
      </c>
    </row>
    <row r="52" spans="1:8" ht="15" customHeight="1" x14ac:dyDescent="0.2">
      <c r="A52" s="77" t="s">
        <v>270</v>
      </c>
      <c r="B52" s="77" t="s">
        <v>271</v>
      </c>
      <c r="C52" s="77" t="s">
        <v>272</v>
      </c>
      <c r="D52" s="80" t="s">
        <v>73</v>
      </c>
      <c r="E52" s="78">
        <v>727</v>
      </c>
      <c r="F52" s="78">
        <v>929470.99</v>
      </c>
      <c r="G52" s="79">
        <v>1278.5</v>
      </c>
      <c r="H52" s="78">
        <v>401323756.14999998</v>
      </c>
    </row>
    <row r="53" spans="1:8" ht="15" customHeight="1" x14ac:dyDescent="0.2">
      <c r="A53" s="77" t="s">
        <v>273</v>
      </c>
      <c r="B53" s="77" t="s">
        <v>274</v>
      </c>
      <c r="C53" s="77" t="s">
        <v>275</v>
      </c>
      <c r="D53" s="80" t="s">
        <v>73</v>
      </c>
      <c r="E53" s="78">
        <v>8187</v>
      </c>
      <c r="F53" s="78">
        <v>2564618.73</v>
      </c>
      <c r="G53" s="79">
        <v>313.26</v>
      </c>
      <c r="H53" s="78">
        <v>3694213474.3600001</v>
      </c>
    </row>
    <row r="54" spans="1:8" ht="15" customHeight="1" x14ac:dyDescent="0.2">
      <c r="A54" s="77" t="s">
        <v>276</v>
      </c>
      <c r="B54" s="77" t="s">
        <v>277</v>
      </c>
      <c r="C54" s="77" t="s">
        <v>278</v>
      </c>
      <c r="D54" s="80" t="s">
        <v>83</v>
      </c>
      <c r="E54" s="78">
        <v>32</v>
      </c>
      <c r="F54" s="78">
        <v>1625945.1</v>
      </c>
      <c r="G54" s="79">
        <v>50810.78</v>
      </c>
      <c r="H54" s="78">
        <v>1706225197.5</v>
      </c>
    </row>
    <row r="55" spans="1:8" ht="15" customHeight="1" x14ac:dyDescent="0.2">
      <c r="A55" s="77" t="s">
        <v>279</v>
      </c>
      <c r="B55" s="77" t="s">
        <v>280</v>
      </c>
      <c r="C55" s="77" t="s">
        <v>281</v>
      </c>
      <c r="D55" s="80" t="s">
        <v>73</v>
      </c>
      <c r="E55" s="78">
        <v>1414</v>
      </c>
      <c r="F55" s="78">
        <v>13733.74</v>
      </c>
      <c r="G55" s="79">
        <v>9.7100000000000009</v>
      </c>
      <c r="H55" s="78">
        <v>67611385.769999996</v>
      </c>
    </row>
    <row r="56" spans="1:8" ht="15" customHeight="1" x14ac:dyDescent="0.2">
      <c r="A56" s="77" t="s">
        <v>282</v>
      </c>
      <c r="B56" s="77" t="s">
        <v>283</v>
      </c>
      <c r="C56" s="77" t="s">
        <v>284</v>
      </c>
      <c r="D56" s="80" t="s">
        <v>73</v>
      </c>
      <c r="E56" s="78">
        <v>44292</v>
      </c>
      <c r="F56" s="78">
        <v>1883553.8</v>
      </c>
      <c r="G56" s="79">
        <v>42.53</v>
      </c>
      <c r="H56" s="78">
        <v>514661900.36000001</v>
      </c>
    </row>
    <row r="57" spans="1:8" ht="15" customHeight="1" x14ac:dyDescent="0.2">
      <c r="A57" s="77" t="s">
        <v>285</v>
      </c>
      <c r="B57" s="77" t="s">
        <v>286</v>
      </c>
      <c r="C57" s="77" t="s">
        <v>287</v>
      </c>
      <c r="D57" s="80" t="s">
        <v>83</v>
      </c>
      <c r="E57" s="78">
        <v>7</v>
      </c>
      <c r="F57" s="78">
        <v>8438.64</v>
      </c>
      <c r="G57" s="79">
        <v>1205.52</v>
      </c>
      <c r="H57" s="78">
        <v>1183859216.6400001</v>
      </c>
    </row>
    <row r="58" spans="1:8" ht="15" customHeight="1" x14ac:dyDescent="0.2">
      <c r="A58" s="77" t="s">
        <v>288</v>
      </c>
      <c r="B58" s="77" t="s">
        <v>289</v>
      </c>
      <c r="C58" s="77" t="s">
        <v>290</v>
      </c>
      <c r="D58" s="80" t="s">
        <v>73</v>
      </c>
      <c r="E58" s="78">
        <v>337</v>
      </c>
      <c r="F58" s="78">
        <v>77359.73</v>
      </c>
      <c r="G58" s="79">
        <v>229.55</v>
      </c>
      <c r="H58" s="78">
        <v>159222583.16</v>
      </c>
    </row>
    <row r="59" spans="1:8" ht="15" customHeight="1" x14ac:dyDescent="0.2">
      <c r="A59" s="77" t="s">
        <v>100</v>
      </c>
      <c r="B59" s="77" t="s">
        <v>101</v>
      </c>
      <c r="C59" s="77" t="s">
        <v>102</v>
      </c>
      <c r="D59" s="80" t="s">
        <v>73</v>
      </c>
      <c r="E59" s="78">
        <v>5228</v>
      </c>
      <c r="F59" s="78">
        <v>13317273.960000001</v>
      </c>
      <c r="G59" s="79">
        <v>2547.3000000000002</v>
      </c>
      <c r="H59" s="78">
        <v>5895044275.6999998</v>
      </c>
    </row>
    <row r="60" spans="1:8" ht="15" customHeight="1" x14ac:dyDescent="0.2">
      <c r="A60" s="77" t="s">
        <v>84</v>
      </c>
      <c r="B60" s="77" t="s">
        <v>85</v>
      </c>
      <c r="C60" s="77" t="s">
        <v>86</v>
      </c>
      <c r="D60" s="80" t="s">
        <v>87</v>
      </c>
      <c r="E60" s="78">
        <v>169726</v>
      </c>
      <c r="F60" s="78">
        <v>177027191.34</v>
      </c>
      <c r="G60" s="79">
        <v>1043.02</v>
      </c>
      <c r="H60" s="78">
        <v>7832266740.1099997</v>
      </c>
    </row>
    <row r="61" spans="1:8" ht="15" customHeight="1" x14ac:dyDescent="0.2">
      <c r="A61" s="77" t="s">
        <v>135</v>
      </c>
      <c r="B61" s="77" t="s">
        <v>136</v>
      </c>
      <c r="C61" s="77" t="s">
        <v>137</v>
      </c>
      <c r="D61" s="80" t="s">
        <v>87</v>
      </c>
      <c r="E61" s="78">
        <v>1868798</v>
      </c>
      <c r="F61" s="78">
        <v>60687785.82</v>
      </c>
      <c r="G61" s="79">
        <v>32.47</v>
      </c>
      <c r="H61" s="78">
        <v>4026111144.4400001</v>
      </c>
    </row>
    <row r="62" spans="1:8" ht="15" customHeight="1" x14ac:dyDescent="0.2">
      <c r="A62" s="77" t="s">
        <v>97</v>
      </c>
      <c r="B62" s="77" t="s">
        <v>98</v>
      </c>
      <c r="C62" s="77" t="s">
        <v>99</v>
      </c>
      <c r="D62" s="80" t="s">
        <v>73</v>
      </c>
      <c r="E62" s="78">
        <v>3227</v>
      </c>
      <c r="F62" s="78">
        <v>2346303.58</v>
      </c>
      <c r="G62" s="79">
        <v>727.09</v>
      </c>
      <c r="H62" s="78">
        <v>496195045.80000001</v>
      </c>
    </row>
    <row r="63" spans="1:8" ht="15" customHeight="1" x14ac:dyDescent="0.2">
      <c r="A63" s="77" t="s">
        <v>291</v>
      </c>
      <c r="B63" s="77" t="s">
        <v>292</v>
      </c>
      <c r="C63" s="77" t="s">
        <v>293</v>
      </c>
      <c r="D63" s="80" t="s">
        <v>73</v>
      </c>
      <c r="E63" s="78">
        <v>1011</v>
      </c>
      <c r="F63" s="78">
        <v>19859.59</v>
      </c>
      <c r="G63" s="79">
        <v>19.64</v>
      </c>
      <c r="H63" s="78">
        <v>57842155.780000001</v>
      </c>
    </row>
    <row r="64" spans="1:8" ht="15" customHeight="1" x14ac:dyDescent="0.2">
      <c r="A64" s="77" t="s">
        <v>294</v>
      </c>
      <c r="B64" s="77" t="s">
        <v>295</v>
      </c>
      <c r="C64" s="77" t="s">
        <v>296</v>
      </c>
      <c r="D64" s="80" t="s">
        <v>73</v>
      </c>
      <c r="E64" s="78">
        <v>930</v>
      </c>
      <c r="F64" s="78">
        <v>746985.4</v>
      </c>
      <c r="G64" s="79">
        <v>803.21</v>
      </c>
      <c r="H64" s="78">
        <v>502654010.99000001</v>
      </c>
    </row>
    <row r="65" spans="1:8" ht="15" customHeight="1" x14ac:dyDescent="0.2">
      <c r="A65" s="77" t="s">
        <v>297</v>
      </c>
      <c r="B65" s="77" t="s">
        <v>298</v>
      </c>
      <c r="C65" s="77" t="s">
        <v>299</v>
      </c>
      <c r="D65" s="80" t="s">
        <v>73</v>
      </c>
      <c r="E65" s="78">
        <v>6071</v>
      </c>
      <c r="F65" s="78">
        <v>404771.8</v>
      </c>
      <c r="G65" s="79">
        <v>66.67</v>
      </c>
      <c r="H65" s="78">
        <v>61969751.079999998</v>
      </c>
    </row>
    <row r="66" spans="1:8" ht="15" customHeight="1" x14ac:dyDescent="0.2">
      <c r="A66" s="77" t="s">
        <v>119</v>
      </c>
      <c r="B66" s="77" t="s">
        <v>120</v>
      </c>
      <c r="C66" s="77" t="s">
        <v>121</v>
      </c>
      <c r="D66" s="80" t="s">
        <v>83</v>
      </c>
      <c r="E66" s="78">
        <v>169758</v>
      </c>
      <c r="F66" s="78">
        <v>77539403.540000007</v>
      </c>
      <c r="G66" s="79">
        <v>456.76</v>
      </c>
      <c r="H66" s="78">
        <v>735427476</v>
      </c>
    </row>
    <row r="67" spans="1:8" ht="15" customHeight="1" x14ac:dyDescent="0.2">
      <c r="A67" s="77" t="s">
        <v>300</v>
      </c>
      <c r="B67" s="77" t="s">
        <v>301</v>
      </c>
      <c r="C67" s="77" t="s">
        <v>302</v>
      </c>
      <c r="D67" s="80" t="s">
        <v>83</v>
      </c>
      <c r="E67" s="78">
        <v>114</v>
      </c>
      <c r="F67" s="78">
        <v>17856.77</v>
      </c>
      <c r="G67" s="79">
        <v>156.63999999999999</v>
      </c>
      <c r="H67" s="78">
        <v>1130482724.05</v>
      </c>
    </row>
    <row r="68" spans="1:8" ht="15" customHeight="1" x14ac:dyDescent="0.2">
      <c r="A68" s="77" t="s">
        <v>303</v>
      </c>
      <c r="B68" s="77" t="s">
        <v>304</v>
      </c>
      <c r="C68" s="77" t="s">
        <v>305</v>
      </c>
      <c r="D68" s="80" t="s">
        <v>73</v>
      </c>
      <c r="E68" s="78">
        <v>718</v>
      </c>
      <c r="F68" s="78">
        <v>85252.87</v>
      </c>
      <c r="G68" s="79">
        <v>118.74</v>
      </c>
      <c r="H68" s="78">
        <v>23553525.109999999</v>
      </c>
    </row>
    <row r="69" spans="1:8" ht="15" customHeight="1" x14ac:dyDescent="0.2">
      <c r="A69" s="77" t="s">
        <v>306</v>
      </c>
      <c r="B69" s="77" t="s">
        <v>307</v>
      </c>
      <c r="C69" s="77" t="s">
        <v>308</v>
      </c>
      <c r="D69" s="80" t="s">
        <v>73</v>
      </c>
      <c r="E69" s="78">
        <v>1002</v>
      </c>
      <c r="F69" s="78">
        <v>1240434.8700000001</v>
      </c>
      <c r="G69" s="79">
        <v>1237.96</v>
      </c>
      <c r="H69" s="78">
        <v>104828553.33</v>
      </c>
    </row>
    <row r="70" spans="1:8" ht="15" customHeight="1" x14ac:dyDescent="0.2">
      <c r="A70" s="77" t="s">
        <v>309</v>
      </c>
      <c r="B70" s="77" t="s">
        <v>310</v>
      </c>
      <c r="C70" s="77" t="s">
        <v>311</v>
      </c>
      <c r="D70" s="80" t="s">
        <v>73</v>
      </c>
      <c r="E70" s="78">
        <v>68</v>
      </c>
      <c r="F70" s="78">
        <v>41364.410000000003</v>
      </c>
      <c r="G70" s="79">
        <v>608.29999999999995</v>
      </c>
      <c r="H70" s="78">
        <v>24411780</v>
      </c>
    </row>
    <row r="71" spans="1:8" ht="15" customHeight="1" x14ac:dyDescent="0.2">
      <c r="A71" s="77" t="s">
        <v>312</v>
      </c>
      <c r="B71" s="77" t="s">
        <v>313</v>
      </c>
      <c r="C71" s="77" t="s">
        <v>314</v>
      </c>
      <c r="D71" s="80" t="s">
        <v>73</v>
      </c>
      <c r="E71" s="78">
        <v>40</v>
      </c>
      <c r="F71" s="78">
        <v>181167.05</v>
      </c>
      <c r="G71" s="79">
        <v>4529.18</v>
      </c>
      <c r="H71" s="78" t="s">
        <v>182</v>
      </c>
    </row>
    <row r="72" spans="1:8" ht="15" customHeight="1" x14ac:dyDescent="0.2">
      <c r="A72" s="77" t="s">
        <v>315</v>
      </c>
      <c r="B72" s="77" t="s">
        <v>316</v>
      </c>
      <c r="C72" s="77" t="s">
        <v>317</v>
      </c>
      <c r="D72" s="80" t="s">
        <v>73</v>
      </c>
      <c r="E72" s="78">
        <v>7397</v>
      </c>
      <c r="F72" s="78">
        <v>1085296.5</v>
      </c>
      <c r="G72" s="79">
        <v>146.72</v>
      </c>
      <c r="H72" s="78">
        <v>91770210</v>
      </c>
    </row>
    <row r="73" spans="1:8" ht="15" customHeight="1" x14ac:dyDescent="0.2">
      <c r="A73" s="77" t="s">
        <v>110</v>
      </c>
      <c r="B73" s="77" t="s">
        <v>111</v>
      </c>
      <c r="C73" s="77" t="s">
        <v>112</v>
      </c>
      <c r="D73" s="80" t="s">
        <v>83</v>
      </c>
      <c r="E73" s="78">
        <v>11236</v>
      </c>
      <c r="F73" s="78">
        <v>41484.730000000003</v>
      </c>
      <c r="G73" s="79">
        <v>3.69</v>
      </c>
      <c r="H73" s="78">
        <v>18179311.52</v>
      </c>
    </row>
    <row r="74" spans="1:8" ht="15" customHeight="1" x14ac:dyDescent="0.2">
      <c r="A74" s="77" t="s">
        <v>107</v>
      </c>
      <c r="B74" s="77" t="s">
        <v>108</v>
      </c>
      <c r="C74" s="77" t="s">
        <v>109</v>
      </c>
      <c r="D74" s="80" t="s">
        <v>73</v>
      </c>
      <c r="E74" s="78">
        <v>4</v>
      </c>
      <c r="F74" s="78">
        <v>720.3</v>
      </c>
      <c r="G74" s="79">
        <v>180.07</v>
      </c>
      <c r="H74" s="78">
        <v>161347476.41</v>
      </c>
    </row>
    <row r="75" spans="1:8" ht="15" customHeight="1" x14ac:dyDescent="0.2">
      <c r="A75" s="77" t="s">
        <v>318</v>
      </c>
      <c r="B75" s="77" t="s">
        <v>319</v>
      </c>
      <c r="C75" s="77" t="s">
        <v>320</v>
      </c>
      <c r="D75" s="80" t="s">
        <v>73</v>
      </c>
      <c r="E75" s="78">
        <v>1347</v>
      </c>
      <c r="F75" s="78">
        <v>70105.89</v>
      </c>
      <c r="G75" s="79">
        <v>52.05</v>
      </c>
      <c r="H75" s="78">
        <v>79403603.090000004</v>
      </c>
    </row>
    <row r="76" spans="1:8" ht="15" customHeight="1" x14ac:dyDescent="0.2">
      <c r="A76" s="77" t="s">
        <v>321</v>
      </c>
      <c r="B76" s="77" t="s">
        <v>322</v>
      </c>
      <c r="C76" s="77" t="s">
        <v>323</v>
      </c>
      <c r="D76" s="80" t="s">
        <v>73</v>
      </c>
      <c r="E76" s="78">
        <v>9004</v>
      </c>
      <c r="F76" s="78">
        <v>75323.98</v>
      </c>
      <c r="G76" s="79">
        <v>8.3699999999999992</v>
      </c>
      <c r="H76" s="78">
        <v>49327386.590000004</v>
      </c>
    </row>
    <row r="77" spans="1:8" ht="15" customHeight="1" x14ac:dyDescent="0.2">
      <c r="A77" s="77" t="s">
        <v>122</v>
      </c>
      <c r="B77" s="77" t="s">
        <v>123</v>
      </c>
      <c r="C77" s="77" t="s">
        <v>124</v>
      </c>
      <c r="D77" s="80" t="s">
        <v>73</v>
      </c>
      <c r="E77" s="78">
        <v>255</v>
      </c>
      <c r="F77" s="78">
        <v>1003.75</v>
      </c>
      <c r="G77" s="79">
        <v>3.94</v>
      </c>
      <c r="H77" s="78">
        <v>3999625.28</v>
      </c>
    </row>
    <row r="78" spans="1:8" ht="15" customHeight="1" x14ac:dyDescent="0.2">
      <c r="A78" s="77" t="s">
        <v>113</v>
      </c>
      <c r="B78" s="77" t="s">
        <v>114</v>
      </c>
      <c r="C78" s="77" t="s">
        <v>115</v>
      </c>
      <c r="D78" s="80" t="s">
        <v>73</v>
      </c>
      <c r="E78" s="78">
        <v>192240</v>
      </c>
      <c r="F78" s="78">
        <v>5022843.08</v>
      </c>
      <c r="G78" s="79">
        <v>26.13</v>
      </c>
      <c r="H78" s="78">
        <v>405374110.47000003</v>
      </c>
    </row>
    <row r="79" spans="1:8" ht="15" customHeight="1" x14ac:dyDescent="0.2">
      <c r="A79" s="77" t="s">
        <v>138</v>
      </c>
      <c r="B79" s="77" t="s">
        <v>139</v>
      </c>
      <c r="C79" s="77" t="s">
        <v>140</v>
      </c>
      <c r="D79" s="80" t="s">
        <v>73</v>
      </c>
      <c r="E79" s="78">
        <v>537758</v>
      </c>
      <c r="F79" s="78">
        <v>50814623.579999998</v>
      </c>
      <c r="G79" s="79">
        <v>94.49</v>
      </c>
      <c r="H79" s="78">
        <v>30281430774.84</v>
      </c>
    </row>
    <row r="80" spans="1:8" ht="15" customHeight="1" x14ac:dyDescent="0.2">
      <c r="A80" s="77" t="s">
        <v>116</v>
      </c>
      <c r="B80" s="77" t="s">
        <v>117</v>
      </c>
      <c r="C80" s="77" t="s">
        <v>118</v>
      </c>
      <c r="D80" s="80" t="s">
        <v>83</v>
      </c>
      <c r="E80" s="78">
        <v>6874</v>
      </c>
      <c r="F80" s="78">
        <v>143918.14000000001</v>
      </c>
      <c r="G80" s="79">
        <v>20.94</v>
      </c>
      <c r="H80" s="78">
        <v>47152370.229999997</v>
      </c>
    </row>
    <row r="81" spans="1:8" ht="15" customHeight="1" x14ac:dyDescent="0.2">
      <c r="A81" s="77" t="s">
        <v>70</v>
      </c>
      <c r="B81" s="77" t="s">
        <v>71</v>
      </c>
      <c r="C81" s="77" t="s">
        <v>72</v>
      </c>
      <c r="D81" s="80" t="s">
        <v>73</v>
      </c>
      <c r="E81" s="78">
        <v>1596</v>
      </c>
      <c r="F81" s="78">
        <v>38428.660000000003</v>
      </c>
      <c r="G81" s="79">
        <v>24.08</v>
      </c>
      <c r="H81" s="78">
        <v>11595896.880000001</v>
      </c>
    </row>
    <row r="82" spans="1:8" s="76" customFormat="1" ht="15" customHeight="1" x14ac:dyDescent="0.2">
      <c r="A82" s="74" t="s">
        <v>22</v>
      </c>
      <c r="B82" s="74"/>
      <c r="C82" s="75"/>
      <c r="D82" s="75"/>
      <c r="E82" s="75"/>
      <c r="F82" s="75"/>
      <c r="G82" s="75"/>
      <c r="H82" s="101"/>
    </row>
    <row r="83" spans="1:8" s="76" customFormat="1" ht="15" customHeight="1" x14ac:dyDescent="0.2">
      <c r="A83" s="77" t="s">
        <v>368</v>
      </c>
      <c r="B83" s="77" t="s">
        <v>369</v>
      </c>
      <c r="C83" s="77" t="s">
        <v>370</v>
      </c>
      <c r="D83" s="80" t="s">
        <v>83</v>
      </c>
      <c r="E83" s="78">
        <v>10000000</v>
      </c>
      <c r="F83" s="78">
        <v>8930000.0099999998</v>
      </c>
      <c r="G83" s="79">
        <v>94</v>
      </c>
      <c r="H83" s="78">
        <v>143820000.03</v>
      </c>
    </row>
    <row r="84" spans="1:8" ht="15" customHeight="1" x14ac:dyDescent="0.2">
      <c r="A84" s="77" t="s">
        <v>331</v>
      </c>
      <c r="B84" s="77" t="s">
        <v>332</v>
      </c>
      <c r="C84" s="77" t="s">
        <v>223</v>
      </c>
      <c r="D84" s="80" t="s">
        <v>83</v>
      </c>
      <c r="E84" s="78">
        <v>44560000</v>
      </c>
      <c r="F84" s="78">
        <v>39718233.689999998</v>
      </c>
      <c r="G84" s="79">
        <v>90</v>
      </c>
      <c r="H84" s="78">
        <v>1800000000.03</v>
      </c>
    </row>
    <row r="85" spans="1:8" ht="15" customHeight="1" x14ac:dyDescent="0.2">
      <c r="A85" s="77" t="s">
        <v>333</v>
      </c>
      <c r="B85" s="77" t="s">
        <v>334</v>
      </c>
      <c r="C85" s="77" t="s">
        <v>335</v>
      </c>
      <c r="D85" s="80" t="s">
        <v>73</v>
      </c>
      <c r="E85" s="78">
        <v>35100</v>
      </c>
      <c r="F85" s="78">
        <v>205452.93</v>
      </c>
      <c r="G85" s="79">
        <v>81.900300000000001</v>
      </c>
      <c r="H85" s="78">
        <v>303825556.51999998</v>
      </c>
    </row>
    <row r="86" spans="1:8" ht="15" customHeight="1" x14ac:dyDescent="0.2">
      <c r="A86" s="77" t="s">
        <v>337</v>
      </c>
      <c r="B86" s="77" t="s">
        <v>338</v>
      </c>
      <c r="C86" s="77" t="s">
        <v>339</v>
      </c>
      <c r="D86" s="80" t="s">
        <v>83</v>
      </c>
      <c r="E86" s="78">
        <v>870000</v>
      </c>
      <c r="F86" s="78">
        <v>595511.51</v>
      </c>
      <c r="G86" s="79">
        <v>85.561999999999998</v>
      </c>
      <c r="H86" s="78">
        <v>136899199.97</v>
      </c>
    </row>
    <row r="87" spans="1:8" ht="15" customHeight="1" x14ac:dyDescent="0.2">
      <c r="A87" s="77" t="s">
        <v>340</v>
      </c>
      <c r="B87" s="77" t="s">
        <v>341</v>
      </c>
      <c r="C87" s="77" t="s">
        <v>342</v>
      </c>
      <c r="D87" s="80" t="s">
        <v>83</v>
      </c>
      <c r="E87" s="78">
        <v>5700000</v>
      </c>
      <c r="F87" s="78">
        <v>5654399.6399999997</v>
      </c>
      <c r="G87" s="79">
        <v>99.2</v>
      </c>
      <c r="H87" s="78">
        <v>297599999.97000003</v>
      </c>
    </row>
    <row r="88" spans="1:8" ht="15" customHeight="1" x14ac:dyDescent="0.2">
      <c r="A88" s="77" t="s">
        <v>371</v>
      </c>
      <c r="B88" s="77" t="s">
        <v>372</v>
      </c>
      <c r="C88" s="77" t="s">
        <v>342</v>
      </c>
      <c r="D88" s="80" t="s">
        <v>83</v>
      </c>
      <c r="E88" s="78">
        <v>2200000</v>
      </c>
      <c r="F88" s="78">
        <v>15241540.050000001</v>
      </c>
      <c r="G88" s="79">
        <v>91.95</v>
      </c>
      <c r="H88" s="78">
        <v>311758773.75</v>
      </c>
    </row>
    <row r="89" spans="1:8" ht="15" customHeight="1" x14ac:dyDescent="0.2">
      <c r="A89" s="77" t="s">
        <v>373</v>
      </c>
      <c r="B89" s="77" t="s">
        <v>374</v>
      </c>
      <c r="C89" s="77" t="s">
        <v>345</v>
      </c>
      <c r="D89" s="80" t="s">
        <v>83</v>
      </c>
      <c r="E89" s="78">
        <v>182204344</v>
      </c>
      <c r="F89" s="78">
        <v>182204343.99000001</v>
      </c>
      <c r="G89" s="79">
        <v>100</v>
      </c>
      <c r="H89" s="78" t="s">
        <v>182</v>
      </c>
    </row>
    <row r="90" spans="1:8" ht="15" customHeight="1" x14ac:dyDescent="0.2">
      <c r="A90" s="77" t="s">
        <v>343</v>
      </c>
      <c r="B90" s="77" t="s">
        <v>344</v>
      </c>
      <c r="C90" s="77" t="s">
        <v>345</v>
      </c>
      <c r="D90" s="80" t="s">
        <v>83</v>
      </c>
      <c r="E90" s="78">
        <v>969600</v>
      </c>
      <c r="F90" s="78">
        <v>7445762.4299999997</v>
      </c>
      <c r="G90" s="79">
        <v>101.92059999999999</v>
      </c>
      <c r="H90" s="78">
        <v>2350877017.5</v>
      </c>
    </row>
    <row r="91" spans="1:8" ht="15" customHeight="1" x14ac:dyDescent="0.2">
      <c r="A91" s="77" t="s">
        <v>375</v>
      </c>
      <c r="B91" s="77" t="s">
        <v>376</v>
      </c>
      <c r="C91" s="77" t="s">
        <v>348</v>
      </c>
      <c r="D91" s="80" t="s">
        <v>83</v>
      </c>
      <c r="E91" s="78">
        <v>11496586.15</v>
      </c>
      <c r="F91" s="78">
        <v>86126852.469999999</v>
      </c>
      <c r="G91" s="79">
        <v>99.427800000000005</v>
      </c>
      <c r="H91" s="78">
        <v>11251974996.75</v>
      </c>
    </row>
    <row r="92" spans="1:8" ht="15" customHeight="1" x14ac:dyDescent="0.2">
      <c r="A92" s="77" t="s">
        <v>346</v>
      </c>
      <c r="B92" s="77" t="s">
        <v>347</v>
      </c>
      <c r="C92" s="77" t="s">
        <v>348</v>
      </c>
      <c r="D92" s="80" t="s">
        <v>83</v>
      </c>
      <c r="E92" s="78">
        <v>362477700</v>
      </c>
      <c r="F92" s="78">
        <v>2780960743.7399998</v>
      </c>
      <c r="G92" s="79">
        <v>101.8349</v>
      </c>
      <c r="H92" s="78">
        <v>10701250350</v>
      </c>
    </row>
    <row r="93" spans="1:8" ht="15" customHeight="1" x14ac:dyDescent="0.2">
      <c r="A93" s="77" t="s">
        <v>349</v>
      </c>
      <c r="B93" s="77" t="s">
        <v>350</v>
      </c>
      <c r="C93" s="77" t="s">
        <v>348</v>
      </c>
      <c r="D93" s="80" t="s">
        <v>83</v>
      </c>
      <c r="E93" s="78">
        <v>24046845.609999999</v>
      </c>
      <c r="F93" s="78">
        <v>173220799.16</v>
      </c>
      <c r="G93" s="79">
        <v>95.622100000000003</v>
      </c>
      <c r="H93" s="78">
        <v>3359999997.9400001</v>
      </c>
    </row>
    <row r="94" spans="1:8" ht="15" customHeight="1" x14ac:dyDescent="0.2">
      <c r="A94" s="77" t="s">
        <v>351</v>
      </c>
      <c r="B94" s="77" t="s">
        <v>352</v>
      </c>
      <c r="C94" s="77" t="s">
        <v>348</v>
      </c>
      <c r="D94" s="80" t="s">
        <v>83</v>
      </c>
      <c r="E94" s="78">
        <v>7442500</v>
      </c>
      <c r="F94" s="78">
        <v>53273624.060000002</v>
      </c>
      <c r="G94" s="79">
        <v>95.004199999999997</v>
      </c>
      <c r="H94" s="78">
        <v>4749999998.2700005</v>
      </c>
    </row>
    <row r="95" spans="1:8" ht="15" customHeight="1" x14ac:dyDescent="0.2">
      <c r="A95" s="77" t="s">
        <v>353</v>
      </c>
      <c r="B95" s="77" t="s">
        <v>354</v>
      </c>
      <c r="C95" s="77" t="s">
        <v>348</v>
      </c>
      <c r="D95" s="80" t="s">
        <v>83</v>
      </c>
      <c r="E95" s="78">
        <v>12682165</v>
      </c>
      <c r="F95" s="78">
        <v>95839175.209999993</v>
      </c>
      <c r="G95" s="79">
        <v>100.3188</v>
      </c>
      <c r="H95" s="78">
        <v>13936657512.709999</v>
      </c>
    </row>
    <row r="96" spans="1:8" ht="15" customHeight="1" x14ac:dyDescent="0.2">
      <c r="A96" s="77" t="s">
        <v>377</v>
      </c>
      <c r="B96" s="77" t="s">
        <v>378</v>
      </c>
      <c r="C96" s="77" t="s">
        <v>348</v>
      </c>
      <c r="D96" s="80" t="s">
        <v>83</v>
      </c>
      <c r="E96" s="78">
        <v>12143000</v>
      </c>
      <c r="F96" s="78">
        <v>87859439.079999998</v>
      </c>
      <c r="G96" s="79">
        <v>96.030199999999994</v>
      </c>
      <c r="H96" s="78">
        <v>2891741100</v>
      </c>
    </row>
    <row r="97" spans="1:8" ht="15" customHeight="1" x14ac:dyDescent="0.2">
      <c r="A97" s="77" t="s">
        <v>379</v>
      </c>
      <c r="B97" s="77" t="s">
        <v>380</v>
      </c>
      <c r="C97" s="77" t="s">
        <v>348</v>
      </c>
      <c r="D97" s="80" t="s">
        <v>83</v>
      </c>
      <c r="E97" s="78">
        <v>2327228.08</v>
      </c>
      <c r="F97" s="78">
        <v>17770003.879999999</v>
      </c>
      <c r="G97" s="79">
        <v>101.4088</v>
      </c>
      <c r="H97" s="78">
        <v>12659359996.6</v>
      </c>
    </row>
    <row r="98" spans="1:8" ht="15" customHeight="1" x14ac:dyDescent="0.2">
      <c r="A98" s="77" t="s">
        <v>381</v>
      </c>
      <c r="B98" s="77" t="s">
        <v>382</v>
      </c>
      <c r="C98" s="77" t="s">
        <v>348</v>
      </c>
      <c r="D98" s="80" t="s">
        <v>83</v>
      </c>
      <c r="E98" s="78">
        <v>2000000</v>
      </c>
      <c r="F98" s="78">
        <v>13464151.5</v>
      </c>
      <c r="G98" s="79">
        <v>89.35</v>
      </c>
      <c r="H98" s="78">
        <v>9727849458.75</v>
      </c>
    </row>
    <row r="99" spans="1:8" ht="15" customHeight="1" x14ac:dyDescent="0.2">
      <c r="A99" s="77" t="s">
        <v>383</v>
      </c>
      <c r="B99" s="77" t="s">
        <v>384</v>
      </c>
      <c r="C99" s="77" t="s">
        <v>348</v>
      </c>
      <c r="D99" s="80" t="s">
        <v>83</v>
      </c>
      <c r="E99" s="78">
        <v>11414572.15</v>
      </c>
      <c r="F99" s="78">
        <v>83496682.989999995</v>
      </c>
      <c r="G99" s="79">
        <v>97.085700000000003</v>
      </c>
      <c r="H99" s="78">
        <v>7823029997.7299995</v>
      </c>
    </row>
    <row r="100" spans="1:8" ht="15" customHeight="1" x14ac:dyDescent="0.2">
      <c r="A100" s="77" t="s">
        <v>385</v>
      </c>
      <c r="B100" s="77" t="s">
        <v>386</v>
      </c>
      <c r="C100" s="77" t="s">
        <v>348</v>
      </c>
      <c r="D100" s="80" t="s">
        <v>83</v>
      </c>
      <c r="E100" s="78">
        <v>3100000</v>
      </c>
      <c r="F100" s="78">
        <v>20114101.199999999</v>
      </c>
      <c r="G100" s="79">
        <v>86.116100000000003</v>
      </c>
      <c r="H100" s="78">
        <v>7753499997.5699997</v>
      </c>
    </row>
    <row r="101" spans="1:8" ht="15" customHeight="1" x14ac:dyDescent="0.2">
      <c r="A101" s="77" t="s">
        <v>387</v>
      </c>
      <c r="B101" s="77" t="s">
        <v>388</v>
      </c>
      <c r="C101" s="77" t="s">
        <v>348</v>
      </c>
      <c r="D101" s="80" t="s">
        <v>83</v>
      </c>
      <c r="E101" s="78">
        <v>3000000</v>
      </c>
      <c r="F101" s="78">
        <v>21066462</v>
      </c>
      <c r="G101" s="79">
        <v>93.2</v>
      </c>
      <c r="H101" s="78">
        <v>9319999996.8799992</v>
      </c>
    </row>
    <row r="102" spans="1:8" ht="15" customHeight="1" x14ac:dyDescent="0.2">
      <c r="A102" s="77" t="s">
        <v>389</v>
      </c>
      <c r="B102" s="77" t="s">
        <v>390</v>
      </c>
      <c r="C102" s="77" t="s">
        <v>348</v>
      </c>
      <c r="D102" s="80" t="s">
        <v>83</v>
      </c>
      <c r="E102" s="78">
        <v>1000000</v>
      </c>
      <c r="F102" s="78">
        <v>6502273.5</v>
      </c>
      <c r="G102" s="79">
        <v>86.3</v>
      </c>
      <c r="H102" s="78">
        <v>6502273500</v>
      </c>
    </row>
    <row r="103" spans="1:8" ht="15" customHeight="1" x14ac:dyDescent="0.2">
      <c r="A103" s="77" t="s">
        <v>391</v>
      </c>
      <c r="B103" s="77" t="s">
        <v>392</v>
      </c>
      <c r="C103" s="77" t="s">
        <v>348</v>
      </c>
      <c r="D103" s="80" t="s">
        <v>83</v>
      </c>
      <c r="E103" s="78">
        <v>13087703.08</v>
      </c>
      <c r="F103" s="78">
        <v>94281475.950000003</v>
      </c>
      <c r="G103" s="79">
        <v>95.633200000000002</v>
      </c>
      <c r="H103" s="78">
        <v>2920544006.4200001</v>
      </c>
    </row>
    <row r="104" spans="1:8" ht="15" customHeight="1" x14ac:dyDescent="0.2">
      <c r="A104" s="77" t="s">
        <v>393</v>
      </c>
      <c r="B104" s="77" t="s">
        <v>394</v>
      </c>
      <c r="C104" s="77" t="s">
        <v>348</v>
      </c>
      <c r="D104" s="80" t="s">
        <v>83</v>
      </c>
      <c r="E104" s="78">
        <v>105000</v>
      </c>
      <c r="F104" s="78">
        <v>765411.02</v>
      </c>
      <c r="G104" s="79">
        <v>96.75</v>
      </c>
      <c r="H104" s="78">
        <v>5831703000</v>
      </c>
    </row>
    <row r="105" spans="1:8" ht="15" customHeight="1" x14ac:dyDescent="0.2">
      <c r="A105" s="77" t="s">
        <v>395</v>
      </c>
      <c r="B105" s="77" t="s">
        <v>396</v>
      </c>
      <c r="C105" s="77" t="s">
        <v>348</v>
      </c>
      <c r="D105" s="80" t="s">
        <v>83</v>
      </c>
      <c r="E105" s="78">
        <v>10521586.359999999</v>
      </c>
      <c r="F105" s="78">
        <v>58313589.450000003</v>
      </c>
      <c r="G105" s="79">
        <v>73.528700000000001</v>
      </c>
      <c r="H105" s="78">
        <v>8587552575.5100002</v>
      </c>
    </row>
    <row r="106" spans="1:8" ht="15" customHeight="1" x14ac:dyDescent="0.2">
      <c r="A106" s="77" t="s">
        <v>397</v>
      </c>
      <c r="B106" s="77" t="s">
        <v>398</v>
      </c>
      <c r="C106" s="77" t="s">
        <v>348</v>
      </c>
      <c r="D106" s="80" t="s">
        <v>83</v>
      </c>
      <c r="E106" s="78">
        <v>2400000</v>
      </c>
      <c r="F106" s="78">
        <v>11855083.68</v>
      </c>
      <c r="G106" s="79">
        <v>65.56</v>
      </c>
      <c r="H106" s="78">
        <v>3951694560</v>
      </c>
    </row>
    <row r="107" spans="1:8" ht="12.75" customHeight="1" x14ac:dyDescent="0.2">
      <c r="H107" s="101"/>
    </row>
    <row r="108" spans="1:8" ht="12.75" customHeight="1" x14ac:dyDescent="0.2">
      <c r="B108" s="120" t="s">
        <v>150</v>
      </c>
      <c r="C108" s="99" t="s">
        <v>151</v>
      </c>
      <c r="H108" s="101"/>
    </row>
    <row r="109" spans="1:8" ht="12.75" customHeight="1" x14ac:dyDescent="0.2">
      <c r="B109" s="99"/>
      <c r="C109" s="99" t="s">
        <v>152</v>
      </c>
      <c r="H109" s="101"/>
    </row>
    <row r="110" spans="1:8" ht="12.75" customHeight="1" x14ac:dyDescent="0.2">
      <c r="B110" s="99"/>
      <c r="C110" s="99" t="s">
        <v>153</v>
      </c>
      <c r="H110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15DC7-5FC2-4637-B41C-5BB5D5F5C05F}">
  <dimension ref="A1:K137"/>
  <sheetViews>
    <sheetView showGridLines="0" zoomScale="130" zoomScaleNormal="130" workbookViewId="0">
      <selection sqref="A1:H1"/>
    </sheetView>
  </sheetViews>
  <sheetFormatPr defaultColWidth="9.140625" defaultRowHeight="12.75" customHeight="1" x14ac:dyDescent="0.2"/>
  <cols>
    <col min="1" max="1" width="2.85546875" style="175" customWidth="1"/>
    <col min="2" max="2" width="10" style="175" customWidth="1"/>
    <col min="3" max="3" width="14.7109375" style="175" customWidth="1"/>
    <col min="4" max="4" width="34.42578125" style="286" bestFit="1" customWidth="1"/>
    <col min="5" max="5" width="9.7109375" style="175" customWidth="1"/>
    <col min="6" max="6" width="9" style="175" customWidth="1"/>
    <col min="7" max="7" width="16.140625" style="175" bestFit="1" customWidth="1"/>
    <col min="8" max="8" width="19.85546875" style="175" customWidth="1"/>
    <col min="9" max="9" width="17.42578125" style="125" customWidth="1"/>
    <col min="10" max="10" width="19.42578125" style="125" customWidth="1"/>
    <col min="11" max="16384" width="9.140625" style="125"/>
  </cols>
  <sheetData>
    <row r="1" spans="1:8" ht="26.25" customHeight="1" x14ac:dyDescent="0.2">
      <c r="A1" s="293" t="s">
        <v>400</v>
      </c>
      <c r="B1" s="293"/>
      <c r="C1" s="293"/>
      <c r="D1" s="293"/>
      <c r="E1" s="293"/>
      <c r="F1" s="293"/>
      <c r="G1" s="293"/>
      <c r="H1" s="293"/>
    </row>
    <row r="2" spans="1:8" ht="12.75" customHeight="1" x14ac:dyDescent="0.2">
      <c r="A2" s="126"/>
      <c r="B2" s="127" t="s">
        <v>66</v>
      </c>
      <c r="C2" s="127" t="s">
        <v>67</v>
      </c>
      <c r="D2" s="127" t="s">
        <v>68</v>
      </c>
      <c r="E2" s="127" t="s">
        <v>69</v>
      </c>
      <c r="F2" s="127" t="s">
        <v>401</v>
      </c>
      <c r="G2" s="128" t="s">
        <v>402</v>
      </c>
      <c r="H2" s="128" t="s">
        <v>329</v>
      </c>
    </row>
    <row r="3" spans="1:8" s="136" customFormat="1" ht="16.5" customHeight="1" x14ac:dyDescent="0.2">
      <c r="A3" s="129">
        <v>1</v>
      </c>
      <c r="B3" s="130" t="s">
        <v>353</v>
      </c>
      <c r="C3" s="130" t="s">
        <v>354</v>
      </c>
      <c r="D3" s="131" t="s">
        <v>403</v>
      </c>
      <c r="E3" s="132" t="s">
        <v>83</v>
      </c>
      <c r="F3" s="133">
        <v>44993</v>
      </c>
      <c r="G3" s="134">
        <v>1850000000</v>
      </c>
      <c r="H3" s="135" t="s">
        <v>404</v>
      </c>
    </row>
    <row r="4" spans="1:8" s="136" customFormat="1" ht="16.5" customHeight="1" x14ac:dyDescent="0.2">
      <c r="A4" s="137" t="s">
        <v>405</v>
      </c>
      <c r="B4" s="138" t="s">
        <v>406</v>
      </c>
      <c r="C4" s="138" t="s">
        <v>407</v>
      </c>
      <c r="D4" s="139" t="s">
        <v>408</v>
      </c>
      <c r="E4" s="140" t="s">
        <v>83</v>
      </c>
      <c r="F4" s="141">
        <v>45104</v>
      </c>
      <c r="G4" s="142">
        <v>901</v>
      </c>
      <c r="H4" s="143" t="s">
        <v>409</v>
      </c>
    </row>
    <row r="5" spans="1:8" s="136" customFormat="1" ht="16.5" customHeight="1" x14ac:dyDescent="0.2">
      <c r="A5" s="144" t="s">
        <v>410</v>
      </c>
      <c r="B5" s="145" t="s">
        <v>343</v>
      </c>
      <c r="C5" s="145" t="s">
        <v>411</v>
      </c>
      <c r="D5" s="146" t="s">
        <v>345</v>
      </c>
      <c r="E5" s="147" t="s">
        <v>83</v>
      </c>
      <c r="F5" s="148" t="s">
        <v>412</v>
      </c>
      <c r="G5" s="149">
        <v>305000000</v>
      </c>
      <c r="H5" s="135" t="s">
        <v>404</v>
      </c>
    </row>
    <row r="6" spans="1:8" s="136" customFormat="1" ht="16.5" customHeight="1" x14ac:dyDescent="0.2">
      <c r="A6" s="150"/>
      <c r="B6" s="151"/>
      <c r="C6" s="151"/>
      <c r="D6" s="152"/>
      <c r="E6" s="153"/>
      <c r="F6" s="154"/>
      <c r="G6" s="155"/>
      <c r="H6" s="156"/>
    </row>
    <row r="7" spans="1:8" ht="16.5" customHeight="1" x14ac:dyDescent="0.25">
      <c r="A7" s="300" t="s">
        <v>413</v>
      </c>
      <c r="B7" s="300"/>
      <c r="C7" s="300"/>
      <c r="D7" s="300"/>
      <c r="E7" s="300"/>
      <c r="F7" s="300"/>
      <c r="G7" s="300"/>
      <c r="H7" s="300"/>
    </row>
    <row r="8" spans="1:8" ht="24" x14ac:dyDescent="0.2">
      <c r="A8" s="157"/>
      <c r="B8" s="127" t="s">
        <v>66</v>
      </c>
      <c r="C8" s="127" t="s">
        <v>67</v>
      </c>
      <c r="D8" s="127" t="s">
        <v>68</v>
      </c>
      <c r="E8" s="127" t="s">
        <v>69</v>
      </c>
      <c r="F8" s="127" t="s">
        <v>401</v>
      </c>
      <c r="G8" s="127" t="s">
        <v>414</v>
      </c>
      <c r="H8" s="128" t="s">
        <v>329</v>
      </c>
    </row>
    <row r="9" spans="1:8" ht="16.5" customHeight="1" x14ac:dyDescent="0.2">
      <c r="A9" s="158">
        <v>1</v>
      </c>
      <c r="B9" s="159" t="s">
        <v>358</v>
      </c>
      <c r="C9" s="159" t="s">
        <v>415</v>
      </c>
      <c r="D9" s="160" t="s">
        <v>416</v>
      </c>
      <c r="E9" s="161" t="s">
        <v>73</v>
      </c>
      <c r="F9" s="162">
        <v>45072</v>
      </c>
      <c r="G9" s="163">
        <v>50000</v>
      </c>
      <c r="H9" s="164"/>
    </row>
    <row r="11" spans="1:8" s="165" customFormat="1" ht="19.5" customHeight="1" x14ac:dyDescent="0.25">
      <c r="A11" s="300" t="s">
        <v>417</v>
      </c>
      <c r="B11" s="300"/>
      <c r="C11" s="300"/>
      <c r="D11" s="300"/>
      <c r="E11" s="300"/>
      <c r="F11" s="300"/>
      <c r="G11" s="300"/>
      <c r="H11" s="300"/>
    </row>
    <row r="12" spans="1:8" s="136" customFormat="1" ht="24" x14ac:dyDescent="0.2">
      <c r="A12" s="157"/>
      <c r="B12" s="127" t="s">
        <v>66</v>
      </c>
      <c r="C12" s="127" t="s">
        <v>67</v>
      </c>
      <c r="D12" s="127" t="s">
        <v>68</v>
      </c>
      <c r="E12" s="127" t="s">
        <v>69</v>
      </c>
      <c r="F12" s="127" t="s">
        <v>401</v>
      </c>
      <c r="G12" s="128" t="s">
        <v>418</v>
      </c>
      <c r="H12" s="128" t="s">
        <v>329</v>
      </c>
    </row>
    <row r="13" spans="1:8" s="136" customFormat="1" ht="16.5" customHeight="1" x14ac:dyDescent="0.2">
      <c r="A13" s="129">
        <v>1</v>
      </c>
      <c r="B13" s="130" t="s">
        <v>419</v>
      </c>
      <c r="C13" s="130" t="s">
        <v>420</v>
      </c>
      <c r="D13" s="131" t="s">
        <v>403</v>
      </c>
      <c r="E13" s="132" t="s">
        <v>73</v>
      </c>
      <c r="F13" s="133">
        <v>44945</v>
      </c>
      <c r="G13" s="134">
        <v>15000</v>
      </c>
      <c r="H13" s="166" t="s">
        <v>421</v>
      </c>
    </row>
    <row r="14" spans="1:8" s="136" customFormat="1" ht="16.5" customHeight="1" x14ac:dyDescent="0.2">
      <c r="A14" s="129" t="s">
        <v>405</v>
      </c>
      <c r="B14" s="130" t="s">
        <v>422</v>
      </c>
      <c r="C14" s="130" t="s">
        <v>423</v>
      </c>
      <c r="D14" s="131" t="s">
        <v>403</v>
      </c>
      <c r="E14" s="132" t="s">
        <v>73</v>
      </c>
      <c r="F14" s="133">
        <v>44945</v>
      </c>
      <c r="G14" s="134">
        <v>23000</v>
      </c>
      <c r="H14" s="166" t="s">
        <v>421</v>
      </c>
    </row>
    <row r="15" spans="1:8" s="136" customFormat="1" ht="16.5" customHeight="1" x14ac:dyDescent="0.2">
      <c r="A15" s="129" t="s">
        <v>410</v>
      </c>
      <c r="B15" s="130" t="s">
        <v>424</v>
      </c>
      <c r="C15" s="130" t="s">
        <v>425</v>
      </c>
      <c r="D15" s="131" t="s">
        <v>403</v>
      </c>
      <c r="E15" s="132" t="s">
        <v>73</v>
      </c>
      <c r="F15" s="133">
        <v>44945</v>
      </c>
      <c r="G15" s="134">
        <v>109970</v>
      </c>
      <c r="H15" s="166" t="s">
        <v>421</v>
      </c>
    </row>
    <row r="16" spans="1:8" s="136" customFormat="1" ht="16.5" customHeight="1" x14ac:dyDescent="0.2">
      <c r="A16" s="129" t="s">
        <v>426</v>
      </c>
      <c r="B16" s="130" t="s">
        <v>427</v>
      </c>
      <c r="C16" s="130" t="s">
        <v>428</v>
      </c>
      <c r="D16" s="131" t="s">
        <v>403</v>
      </c>
      <c r="E16" s="132" t="s">
        <v>73</v>
      </c>
      <c r="F16" s="133">
        <v>44966</v>
      </c>
      <c r="G16" s="134">
        <v>16000</v>
      </c>
      <c r="H16" s="166" t="s">
        <v>421</v>
      </c>
    </row>
    <row r="17" spans="1:8" s="136" customFormat="1" ht="16.5" customHeight="1" x14ac:dyDescent="0.2">
      <c r="A17" s="129" t="s">
        <v>429</v>
      </c>
      <c r="B17" s="130" t="s">
        <v>430</v>
      </c>
      <c r="C17" s="130" t="s">
        <v>431</v>
      </c>
      <c r="D17" s="131" t="s">
        <v>403</v>
      </c>
      <c r="E17" s="132" t="s">
        <v>73</v>
      </c>
      <c r="F17" s="133">
        <v>44966</v>
      </c>
      <c r="G17" s="134">
        <v>19000</v>
      </c>
      <c r="H17" s="166" t="s">
        <v>421</v>
      </c>
    </row>
    <row r="18" spans="1:8" s="136" customFormat="1" ht="16.5" customHeight="1" x14ac:dyDescent="0.2">
      <c r="A18" s="129" t="s">
        <v>432</v>
      </c>
      <c r="B18" s="130" t="s">
        <v>433</v>
      </c>
      <c r="C18" s="130" t="s">
        <v>434</v>
      </c>
      <c r="D18" s="131" t="s">
        <v>403</v>
      </c>
      <c r="E18" s="132" t="s">
        <v>73</v>
      </c>
      <c r="F18" s="133">
        <v>44966</v>
      </c>
      <c r="G18" s="134">
        <v>248000</v>
      </c>
      <c r="H18" s="166" t="s">
        <v>421</v>
      </c>
    </row>
    <row r="19" spans="1:8" s="136" customFormat="1" ht="16.5" customHeight="1" x14ac:dyDescent="0.2">
      <c r="A19" s="129" t="s">
        <v>435</v>
      </c>
      <c r="B19" s="130" t="s">
        <v>436</v>
      </c>
      <c r="C19" s="130" t="s">
        <v>437</v>
      </c>
      <c r="D19" s="131" t="s">
        <v>403</v>
      </c>
      <c r="E19" s="132" t="s">
        <v>73</v>
      </c>
      <c r="F19" s="133">
        <v>44973</v>
      </c>
      <c r="G19" s="134">
        <v>1000</v>
      </c>
      <c r="H19" s="166" t="s">
        <v>421</v>
      </c>
    </row>
    <row r="20" spans="1:8" s="136" customFormat="1" ht="16.5" customHeight="1" x14ac:dyDescent="0.2">
      <c r="A20" s="129" t="s">
        <v>438</v>
      </c>
      <c r="B20" s="130" t="s">
        <v>439</v>
      </c>
      <c r="C20" s="130" t="s">
        <v>440</v>
      </c>
      <c r="D20" s="131" t="s">
        <v>403</v>
      </c>
      <c r="E20" s="132" t="s">
        <v>73</v>
      </c>
      <c r="F20" s="133">
        <v>44973</v>
      </c>
      <c r="G20" s="134">
        <v>5000</v>
      </c>
      <c r="H20" s="166" t="s">
        <v>421</v>
      </c>
    </row>
    <row r="21" spans="1:8" s="136" customFormat="1" ht="16.5" customHeight="1" x14ac:dyDescent="0.2">
      <c r="A21" s="129" t="s">
        <v>441</v>
      </c>
      <c r="B21" s="130" t="s">
        <v>442</v>
      </c>
      <c r="C21" s="130" t="s">
        <v>443</v>
      </c>
      <c r="D21" s="131" t="s">
        <v>403</v>
      </c>
      <c r="E21" s="132" t="s">
        <v>73</v>
      </c>
      <c r="F21" s="133">
        <v>44973</v>
      </c>
      <c r="G21" s="134">
        <v>140970</v>
      </c>
      <c r="H21" s="166" t="s">
        <v>421</v>
      </c>
    </row>
    <row r="22" spans="1:8" s="136" customFormat="1" ht="16.5" customHeight="1" x14ac:dyDescent="0.2">
      <c r="A22" s="137" t="s">
        <v>444</v>
      </c>
      <c r="B22" s="138" t="s">
        <v>445</v>
      </c>
      <c r="C22" s="138" t="s">
        <v>446</v>
      </c>
      <c r="D22" s="139" t="s">
        <v>403</v>
      </c>
      <c r="E22" s="140" t="s">
        <v>73</v>
      </c>
      <c r="F22" s="141">
        <v>44980</v>
      </c>
      <c r="G22" s="142">
        <v>38500</v>
      </c>
      <c r="H22" s="166" t="s">
        <v>421</v>
      </c>
    </row>
    <row r="23" spans="1:8" s="136" customFormat="1" ht="16.5" customHeight="1" x14ac:dyDescent="0.2">
      <c r="A23" s="137" t="s">
        <v>447</v>
      </c>
      <c r="B23" s="138" t="s">
        <v>448</v>
      </c>
      <c r="C23" s="138" t="s">
        <v>449</v>
      </c>
      <c r="D23" s="139" t="s">
        <v>403</v>
      </c>
      <c r="E23" s="140" t="s">
        <v>73</v>
      </c>
      <c r="F23" s="141">
        <v>45036</v>
      </c>
      <c r="G23" s="142">
        <v>184600</v>
      </c>
      <c r="H23" s="166" t="s">
        <v>421</v>
      </c>
    </row>
    <row r="24" spans="1:8" s="136" customFormat="1" ht="16.5" customHeight="1" x14ac:dyDescent="0.2">
      <c r="A24" s="137" t="s">
        <v>450</v>
      </c>
      <c r="B24" s="138" t="s">
        <v>451</v>
      </c>
      <c r="C24" s="138" t="s">
        <v>452</v>
      </c>
      <c r="D24" s="139" t="s">
        <v>403</v>
      </c>
      <c r="E24" s="140" t="s">
        <v>73</v>
      </c>
      <c r="F24" s="141">
        <v>45036</v>
      </c>
      <c r="G24" s="142">
        <v>25000</v>
      </c>
      <c r="H24" s="166" t="s">
        <v>421</v>
      </c>
    </row>
    <row r="25" spans="1:8" s="136" customFormat="1" ht="16.5" customHeight="1" x14ac:dyDescent="0.2">
      <c r="A25" s="137" t="s">
        <v>453</v>
      </c>
      <c r="B25" s="138" t="s">
        <v>454</v>
      </c>
      <c r="C25" s="138" t="s">
        <v>455</v>
      </c>
      <c r="D25" s="139" t="s">
        <v>403</v>
      </c>
      <c r="E25" s="140" t="s">
        <v>73</v>
      </c>
      <c r="F25" s="141">
        <v>45050</v>
      </c>
      <c r="G25" s="142">
        <v>110000</v>
      </c>
      <c r="H25" s="166" t="s">
        <v>421</v>
      </c>
    </row>
    <row r="26" spans="1:8" s="136" customFormat="1" ht="16.5" customHeight="1" x14ac:dyDescent="0.2">
      <c r="A26" s="137" t="s">
        <v>456</v>
      </c>
      <c r="B26" s="138" t="s">
        <v>457</v>
      </c>
      <c r="C26" s="138" t="s">
        <v>458</v>
      </c>
      <c r="D26" s="139" t="s">
        <v>403</v>
      </c>
      <c r="E26" s="140" t="s">
        <v>73</v>
      </c>
      <c r="F26" s="141">
        <v>45050</v>
      </c>
      <c r="G26" s="142">
        <v>811000</v>
      </c>
      <c r="H26" s="166" t="s">
        <v>421</v>
      </c>
    </row>
    <row r="28" spans="1:8" s="165" customFormat="1" ht="19.5" customHeight="1" x14ac:dyDescent="0.25">
      <c r="A28" s="293" t="s">
        <v>459</v>
      </c>
      <c r="B28" s="293"/>
      <c r="C28" s="293"/>
      <c r="D28" s="293"/>
      <c r="E28" s="293"/>
      <c r="F28" s="293"/>
      <c r="G28" s="293"/>
      <c r="H28" s="293"/>
    </row>
    <row r="29" spans="1:8" s="136" customFormat="1" ht="12" x14ac:dyDescent="0.2">
      <c r="A29" s="126"/>
      <c r="B29" s="127" t="s">
        <v>66</v>
      </c>
      <c r="C29" s="127" t="s">
        <v>67</v>
      </c>
      <c r="D29" s="127" t="s">
        <v>68</v>
      </c>
      <c r="E29" s="127"/>
      <c r="F29" s="127" t="s">
        <v>63</v>
      </c>
      <c r="G29" s="127" t="s">
        <v>460</v>
      </c>
      <c r="H29" s="127" t="s">
        <v>461</v>
      </c>
    </row>
    <row r="30" spans="1:8" ht="17.100000000000001" customHeight="1" x14ac:dyDescent="0.2">
      <c r="A30" s="129">
        <v>1</v>
      </c>
      <c r="B30" s="129" t="s">
        <v>186</v>
      </c>
      <c r="C30" s="130" t="s">
        <v>187</v>
      </c>
      <c r="D30" s="167" t="s">
        <v>462</v>
      </c>
      <c r="E30" s="132"/>
      <c r="F30" s="133">
        <v>45034</v>
      </c>
      <c r="G30" s="134" t="s">
        <v>73</v>
      </c>
      <c r="H30" s="166" t="s">
        <v>83</v>
      </c>
    </row>
    <row r="31" spans="1:8" ht="17.100000000000001" customHeight="1" x14ac:dyDescent="0.2">
      <c r="A31" s="158" t="s">
        <v>405</v>
      </c>
      <c r="B31" s="158" t="s">
        <v>282</v>
      </c>
      <c r="C31" s="158" t="s">
        <v>283</v>
      </c>
      <c r="D31" s="168" t="s">
        <v>284</v>
      </c>
      <c r="E31" s="161"/>
      <c r="F31" s="162">
        <v>45119</v>
      </c>
      <c r="G31" s="163" t="s">
        <v>83</v>
      </c>
      <c r="H31" s="164" t="s">
        <v>73</v>
      </c>
    </row>
    <row r="32" spans="1:8" ht="17.100000000000001" customHeight="1" x14ac:dyDescent="0.2">
      <c r="A32" s="169"/>
      <c r="B32" s="169"/>
      <c r="C32" s="169"/>
      <c r="D32" s="170"/>
      <c r="E32" s="171"/>
      <c r="F32" s="172"/>
      <c r="G32" s="173"/>
      <c r="H32" s="174"/>
    </row>
    <row r="33" spans="1:8" s="165" customFormat="1" ht="18.75" customHeight="1" x14ac:dyDescent="0.25">
      <c r="A33" s="293" t="s">
        <v>463</v>
      </c>
      <c r="B33" s="293"/>
      <c r="C33" s="293"/>
      <c r="D33" s="293"/>
      <c r="E33" s="293"/>
      <c r="F33" s="293"/>
      <c r="G33" s="293"/>
      <c r="H33" s="293"/>
    </row>
    <row r="34" spans="1:8" s="175" customFormat="1" ht="25.5" customHeight="1" x14ac:dyDescent="0.2">
      <c r="A34" s="126"/>
      <c r="B34" s="127" t="s">
        <v>66</v>
      </c>
      <c r="C34" s="127" t="s">
        <v>67</v>
      </c>
      <c r="D34" s="127" t="s">
        <v>68</v>
      </c>
      <c r="E34" s="127" t="s">
        <v>69</v>
      </c>
      <c r="F34" s="127" t="s">
        <v>464</v>
      </c>
      <c r="G34" s="128" t="s">
        <v>465</v>
      </c>
      <c r="H34" s="128" t="s">
        <v>329</v>
      </c>
    </row>
    <row r="35" spans="1:8" ht="22.5" customHeight="1" x14ac:dyDescent="0.2">
      <c r="A35" s="129" t="s">
        <v>466</v>
      </c>
      <c r="B35" s="130" t="s">
        <v>312</v>
      </c>
      <c r="C35" s="130" t="s">
        <v>313</v>
      </c>
      <c r="D35" s="131" t="s">
        <v>467</v>
      </c>
      <c r="E35" s="132" t="s">
        <v>73</v>
      </c>
      <c r="F35" s="133">
        <v>45132</v>
      </c>
      <c r="G35" s="134">
        <v>366756</v>
      </c>
      <c r="H35" s="135" t="s">
        <v>468</v>
      </c>
    </row>
    <row r="36" spans="1:8" ht="16.5" customHeight="1" x14ac:dyDescent="0.2">
      <c r="A36" s="137" t="s">
        <v>405</v>
      </c>
      <c r="B36" s="138" t="s">
        <v>469</v>
      </c>
      <c r="C36" s="138" t="s">
        <v>470</v>
      </c>
      <c r="D36" s="139" t="s">
        <v>471</v>
      </c>
      <c r="E36" s="140" t="s">
        <v>73</v>
      </c>
      <c r="F36" s="141">
        <v>45190</v>
      </c>
      <c r="G36" s="176" t="s">
        <v>472</v>
      </c>
      <c r="H36" s="143" t="s">
        <v>473</v>
      </c>
    </row>
    <row r="37" spans="1:8" ht="17.100000000000001" customHeight="1" x14ac:dyDescent="0.2">
      <c r="A37" s="177"/>
      <c r="B37" s="178"/>
      <c r="C37" s="178"/>
      <c r="D37" s="179"/>
      <c r="E37" s="180"/>
      <c r="F37" s="181"/>
      <c r="G37" s="182"/>
      <c r="H37" s="183"/>
    </row>
    <row r="38" spans="1:8" ht="17.100000000000001" customHeight="1" x14ac:dyDescent="0.25">
      <c r="A38" s="298" t="s">
        <v>474</v>
      </c>
      <c r="B38" s="298"/>
      <c r="C38" s="298"/>
      <c r="D38" s="298"/>
      <c r="E38" s="298"/>
      <c r="F38" s="298"/>
      <c r="G38" s="298"/>
      <c r="H38" s="298"/>
    </row>
    <row r="39" spans="1:8" ht="24" customHeight="1" x14ac:dyDescent="0.2">
      <c r="A39" s="126"/>
      <c r="B39" s="127" t="s">
        <v>66</v>
      </c>
      <c r="C39" s="127" t="s">
        <v>67</v>
      </c>
      <c r="D39" s="127" t="s">
        <v>68</v>
      </c>
      <c r="E39" s="127" t="s">
        <v>69</v>
      </c>
      <c r="F39" s="127" t="s">
        <v>464</v>
      </c>
      <c r="G39" s="128" t="s">
        <v>402</v>
      </c>
      <c r="H39" s="128" t="s">
        <v>329</v>
      </c>
    </row>
    <row r="40" spans="1:8" ht="17.100000000000001" customHeight="1" x14ac:dyDescent="0.2">
      <c r="A40" s="129" t="s">
        <v>466</v>
      </c>
      <c r="B40" s="130" t="s">
        <v>373</v>
      </c>
      <c r="C40" s="130" t="s">
        <v>475</v>
      </c>
      <c r="D40" s="131" t="s">
        <v>345</v>
      </c>
      <c r="E40" s="132" t="s">
        <v>83</v>
      </c>
      <c r="F40" s="133">
        <v>45119</v>
      </c>
      <c r="G40" s="134">
        <v>2300000000</v>
      </c>
      <c r="H40" s="166" t="s">
        <v>476</v>
      </c>
    </row>
    <row r="41" spans="1:8" ht="16.5" customHeight="1" x14ac:dyDescent="0.2">
      <c r="A41" s="150"/>
      <c r="B41" s="151"/>
      <c r="C41" s="151"/>
      <c r="D41" s="152"/>
      <c r="E41" s="153"/>
      <c r="F41" s="154"/>
      <c r="G41" s="155"/>
      <c r="H41" s="156"/>
    </row>
    <row r="42" spans="1:8" ht="17.100000000000001" customHeight="1" x14ac:dyDescent="0.25">
      <c r="A42" s="298" t="s">
        <v>477</v>
      </c>
      <c r="B42" s="298"/>
      <c r="C42" s="298"/>
      <c r="D42" s="298"/>
      <c r="E42" s="298"/>
      <c r="F42" s="298"/>
      <c r="G42" s="298"/>
      <c r="H42" s="298"/>
    </row>
    <row r="43" spans="1:8" ht="24.75" customHeight="1" x14ac:dyDescent="0.2">
      <c r="A43" s="157"/>
      <c r="B43" s="127" t="s">
        <v>66</v>
      </c>
      <c r="C43" s="127" t="s">
        <v>67</v>
      </c>
      <c r="D43" s="127" t="s">
        <v>68</v>
      </c>
      <c r="E43" s="127" t="s">
        <v>69</v>
      </c>
      <c r="F43" s="127" t="s">
        <v>464</v>
      </c>
      <c r="G43" s="128" t="s">
        <v>418</v>
      </c>
      <c r="H43" s="128" t="s">
        <v>329</v>
      </c>
    </row>
    <row r="44" spans="1:8" ht="17.100000000000001" customHeight="1" x14ac:dyDescent="0.2">
      <c r="A44" s="129" t="s">
        <v>466</v>
      </c>
      <c r="B44" s="130" t="s">
        <v>478</v>
      </c>
      <c r="C44" s="130" t="s">
        <v>479</v>
      </c>
      <c r="D44" s="131" t="s">
        <v>403</v>
      </c>
      <c r="E44" s="132" t="s">
        <v>73</v>
      </c>
      <c r="F44" s="133">
        <v>44984</v>
      </c>
      <c r="G44" s="134">
        <v>4250</v>
      </c>
      <c r="H44" s="135" t="s">
        <v>480</v>
      </c>
    </row>
    <row r="45" spans="1:8" ht="16.5" customHeight="1" x14ac:dyDescent="0.2">
      <c r="A45" s="129" t="s">
        <v>405</v>
      </c>
      <c r="B45" s="130" t="s">
        <v>481</v>
      </c>
      <c r="C45" s="130" t="s">
        <v>482</v>
      </c>
      <c r="D45" s="131" t="s">
        <v>403</v>
      </c>
      <c r="E45" s="132" t="s">
        <v>73</v>
      </c>
      <c r="F45" s="133">
        <v>45005</v>
      </c>
      <c r="G45" s="134">
        <v>510</v>
      </c>
      <c r="H45" s="135" t="s">
        <v>480</v>
      </c>
    </row>
    <row r="46" spans="1:8" ht="16.5" customHeight="1" x14ac:dyDescent="0.2">
      <c r="A46" s="137" t="s">
        <v>410</v>
      </c>
      <c r="B46" s="138" t="s">
        <v>483</v>
      </c>
      <c r="C46" s="138" t="s">
        <v>484</v>
      </c>
      <c r="D46" s="131" t="s">
        <v>403</v>
      </c>
      <c r="E46" s="132" t="s">
        <v>73</v>
      </c>
      <c r="F46" s="141">
        <v>45033</v>
      </c>
      <c r="G46" s="142">
        <v>20370</v>
      </c>
      <c r="H46" s="184" t="s">
        <v>421</v>
      </c>
    </row>
    <row r="47" spans="1:8" ht="16.5" customHeight="1" x14ac:dyDescent="0.2">
      <c r="A47" s="185" t="s">
        <v>426</v>
      </c>
      <c r="B47" s="186" t="s">
        <v>419</v>
      </c>
      <c r="C47" s="186" t="s">
        <v>420</v>
      </c>
      <c r="D47" s="139" t="s">
        <v>403</v>
      </c>
      <c r="E47" s="140" t="s">
        <v>73</v>
      </c>
      <c r="F47" s="141">
        <v>45033</v>
      </c>
      <c r="G47" s="187">
        <v>15000</v>
      </c>
      <c r="H47" s="184" t="s">
        <v>421</v>
      </c>
    </row>
    <row r="48" spans="1:8" ht="16.5" customHeight="1" x14ac:dyDescent="0.2">
      <c r="A48" s="144" t="s">
        <v>429</v>
      </c>
      <c r="B48" s="145" t="s">
        <v>485</v>
      </c>
      <c r="C48" s="145" t="s">
        <v>486</v>
      </c>
      <c r="D48" s="146" t="s">
        <v>403</v>
      </c>
      <c r="E48" s="147" t="s">
        <v>73</v>
      </c>
      <c r="F48" s="148">
        <v>45044</v>
      </c>
      <c r="G48" s="149">
        <v>1035346</v>
      </c>
      <c r="H48" s="184" t="s">
        <v>421</v>
      </c>
    </row>
    <row r="49" spans="1:8" ht="16.5" customHeight="1" x14ac:dyDescent="0.2">
      <c r="A49" s="144" t="s">
        <v>432</v>
      </c>
      <c r="B49" s="145" t="s">
        <v>427</v>
      </c>
      <c r="C49" s="145" t="s">
        <v>428</v>
      </c>
      <c r="D49" s="146" t="s">
        <v>403</v>
      </c>
      <c r="E49" s="147" t="s">
        <v>73</v>
      </c>
      <c r="F49" s="148">
        <v>45054</v>
      </c>
      <c r="G49" s="149">
        <v>16000</v>
      </c>
      <c r="H49" s="184" t="s">
        <v>421</v>
      </c>
    </row>
    <row r="50" spans="1:8" ht="16.5" customHeight="1" x14ac:dyDescent="0.2">
      <c r="A50" s="144" t="s">
        <v>435</v>
      </c>
      <c r="B50" s="145" t="s">
        <v>436</v>
      </c>
      <c r="C50" s="145" t="s">
        <v>437</v>
      </c>
      <c r="D50" s="146" t="s">
        <v>403</v>
      </c>
      <c r="E50" s="147" t="s">
        <v>73</v>
      </c>
      <c r="F50" s="148">
        <v>45061</v>
      </c>
      <c r="G50" s="149">
        <v>1000</v>
      </c>
      <c r="H50" s="184" t="s">
        <v>421</v>
      </c>
    </row>
    <row r="51" spans="1:8" ht="16.5" customHeight="1" x14ac:dyDescent="0.2">
      <c r="A51" s="144" t="s">
        <v>438</v>
      </c>
      <c r="B51" s="145" t="s">
        <v>487</v>
      </c>
      <c r="C51" s="145" t="s">
        <v>488</v>
      </c>
      <c r="D51" s="146" t="s">
        <v>403</v>
      </c>
      <c r="E51" s="147" t="s">
        <v>73</v>
      </c>
      <c r="F51" s="148">
        <v>45061</v>
      </c>
      <c r="G51" s="149">
        <v>5450</v>
      </c>
      <c r="H51" s="184" t="s">
        <v>480</v>
      </c>
    </row>
    <row r="52" spans="1:8" ht="16.5" customHeight="1" x14ac:dyDescent="0.2">
      <c r="A52" s="144" t="s">
        <v>441</v>
      </c>
      <c r="B52" s="145" t="s">
        <v>489</v>
      </c>
      <c r="C52" s="145" t="s">
        <v>490</v>
      </c>
      <c r="D52" s="146" t="s">
        <v>403</v>
      </c>
      <c r="E52" s="147" t="s">
        <v>73</v>
      </c>
      <c r="F52" s="148">
        <v>45061</v>
      </c>
      <c r="G52" s="149">
        <v>11000</v>
      </c>
      <c r="H52" s="184" t="s">
        <v>421</v>
      </c>
    </row>
    <row r="53" spans="1:8" ht="16.5" customHeight="1" x14ac:dyDescent="0.2">
      <c r="A53" s="144" t="s">
        <v>444</v>
      </c>
      <c r="B53" s="145" t="s">
        <v>491</v>
      </c>
      <c r="C53" s="145" t="s">
        <v>492</v>
      </c>
      <c r="D53" s="146" t="s">
        <v>403</v>
      </c>
      <c r="E53" s="147" t="s">
        <v>73</v>
      </c>
      <c r="F53" s="148">
        <v>45072</v>
      </c>
      <c r="G53" s="149">
        <v>1400</v>
      </c>
      <c r="H53" s="184" t="s">
        <v>480</v>
      </c>
    </row>
    <row r="54" spans="1:8" ht="16.5" customHeight="1" x14ac:dyDescent="0.2">
      <c r="A54" s="144" t="s">
        <v>447</v>
      </c>
      <c r="B54" s="145" t="s">
        <v>493</v>
      </c>
      <c r="C54" s="145" t="s">
        <v>494</v>
      </c>
      <c r="D54" s="146" t="s">
        <v>403</v>
      </c>
      <c r="E54" s="147" t="s">
        <v>73</v>
      </c>
      <c r="F54" s="148">
        <v>45096</v>
      </c>
      <c r="G54" s="149">
        <v>2870</v>
      </c>
      <c r="H54" s="184" t="s">
        <v>480</v>
      </c>
    </row>
    <row r="55" spans="1:8" ht="16.5" customHeight="1" x14ac:dyDescent="0.2">
      <c r="A55" s="144" t="s">
        <v>450</v>
      </c>
      <c r="B55" s="145" t="s">
        <v>422</v>
      </c>
      <c r="C55" s="145" t="s">
        <v>423</v>
      </c>
      <c r="D55" s="146" t="s">
        <v>403</v>
      </c>
      <c r="E55" s="147" t="s">
        <v>73</v>
      </c>
      <c r="F55" s="148">
        <v>45124</v>
      </c>
      <c r="G55" s="149">
        <v>23000</v>
      </c>
      <c r="H55" s="184" t="s">
        <v>421</v>
      </c>
    </row>
    <row r="56" spans="1:8" ht="16.5" customHeight="1" x14ac:dyDescent="0.2">
      <c r="A56" s="144" t="s">
        <v>453</v>
      </c>
      <c r="B56" s="145" t="s">
        <v>430</v>
      </c>
      <c r="C56" s="145" t="s">
        <v>431</v>
      </c>
      <c r="D56" s="146" t="s">
        <v>403</v>
      </c>
      <c r="E56" s="147" t="s">
        <v>73</v>
      </c>
      <c r="F56" s="148">
        <v>45145</v>
      </c>
      <c r="G56" s="149">
        <v>19000</v>
      </c>
      <c r="H56" s="184" t="s">
        <v>421</v>
      </c>
    </row>
    <row r="57" spans="1:8" ht="16.5" customHeight="1" x14ac:dyDescent="0.2">
      <c r="A57" s="144" t="s">
        <v>456</v>
      </c>
      <c r="B57" s="186" t="s">
        <v>495</v>
      </c>
      <c r="C57" s="186" t="s">
        <v>440</v>
      </c>
      <c r="D57" s="146" t="s">
        <v>403</v>
      </c>
      <c r="E57" s="147" t="s">
        <v>73</v>
      </c>
      <c r="F57" s="188">
        <v>45149</v>
      </c>
      <c r="G57" s="187">
        <v>5000</v>
      </c>
      <c r="H57" s="184" t="s">
        <v>421</v>
      </c>
    </row>
    <row r="58" spans="1:8" ht="16.5" customHeight="1" x14ac:dyDescent="0.2">
      <c r="A58" s="185" t="s">
        <v>496</v>
      </c>
      <c r="B58" s="186" t="s">
        <v>497</v>
      </c>
      <c r="C58" s="186" t="s">
        <v>498</v>
      </c>
      <c r="D58" s="146" t="s">
        <v>403</v>
      </c>
      <c r="E58" s="147" t="s">
        <v>73</v>
      </c>
      <c r="F58" s="188">
        <v>45149</v>
      </c>
      <c r="G58" s="187">
        <v>11000</v>
      </c>
      <c r="H58" s="184" t="s">
        <v>499</v>
      </c>
    </row>
    <row r="59" spans="1:8" ht="16.5" customHeight="1" x14ac:dyDescent="0.2">
      <c r="A59" s="144" t="s">
        <v>500</v>
      </c>
      <c r="B59" s="145" t="s">
        <v>501</v>
      </c>
      <c r="C59" s="145" t="s">
        <v>502</v>
      </c>
      <c r="D59" s="146" t="s">
        <v>403</v>
      </c>
      <c r="E59" s="147" t="s">
        <v>73</v>
      </c>
      <c r="F59" s="148">
        <v>45187</v>
      </c>
      <c r="G59" s="149">
        <v>5810</v>
      </c>
      <c r="H59" s="189" t="s">
        <v>499</v>
      </c>
    </row>
    <row r="60" spans="1:8" ht="16.5" customHeight="1" x14ac:dyDescent="0.2">
      <c r="A60" s="150"/>
      <c r="B60" s="151"/>
      <c r="C60" s="151"/>
      <c r="D60" s="152"/>
      <c r="E60" s="153"/>
      <c r="F60" s="154"/>
      <c r="G60" s="155"/>
      <c r="H60" s="156"/>
    </row>
    <row r="61" spans="1:8" s="165" customFormat="1" ht="18.75" customHeight="1" x14ac:dyDescent="0.25">
      <c r="A61" s="293" t="s">
        <v>503</v>
      </c>
      <c r="B61" s="293"/>
      <c r="C61" s="293"/>
      <c r="D61" s="293"/>
      <c r="E61" s="293"/>
      <c r="F61" s="293"/>
      <c r="G61" s="293"/>
      <c r="H61" s="293"/>
    </row>
    <row r="62" spans="1:8" s="175" customFormat="1" ht="24" x14ac:dyDescent="0.2">
      <c r="A62" s="126"/>
      <c r="B62" s="127" t="s">
        <v>66</v>
      </c>
      <c r="C62" s="127" t="s">
        <v>67</v>
      </c>
      <c r="D62" s="127" t="s">
        <v>68</v>
      </c>
      <c r="E62" s="127" t="s">
        <v>69</v>
      </c>
      <c r="F62" s="127" t="s">
        <v>63</v>
      </c>
      <c r="G62" s="128" t="s">
        <v>504</v>
      </c>
      <c r="H62" s="128" t="s">
        <v>329</v>
      </c>
    </row>
    <row r="63" spans="1:8" s="165" customFormat="1" ht="15.75" x14ac:dyDescent="0.25">
      <c r="A63" s="190" t="s">
        <v>466</v>
      </c>
      <c r="B63" s="191" t="s">
        <v>321</v>
      </c>
      <c r="C63" s="191" t="s">
        <v>505</v>
      </c>
      <c r="D63" s="192" t="s">
        <v>323</v>
      </c>
      <c r="E63" s="193" t="s">
        <v>73</v>
      </c>
      <c r="F63" s="194">
        <v>44951</v>
      </c>
      <c r="G63" s="195">
        <v>1550000</v>
      </c>
      <c r="H63" s="196" t="s">
        <v>506</v>
      </c>
    </row>
    <row r="64" spans="1:8" s="165" customFormat="1" ht="15.75" x14ac:dyDescent="0.25">
      <c r="A64" s="190" t="s">
        <v>405</v>
      </c>
      <c r="B64" s="130" t="s">
        <v>279</v>
      </c>
      <c r="C64" s="130" t="s">
        <v>280</v>
      </c>
      <c r="D64" s="131" t="s">
        <v>507</v>
      </c>
      <c r="E64" s="193" t="s">
        <v>73</v>
      </c>
      <c r="F64" s="194">
        <v>44951</v>
      </c>
      <c r="G64" s="195">
        <v>2200000</v>
      </c>
      <c r="H64" s="196" t="s">
        <v>506</v>
      </c>
    </row>
    <row r="65" spans="1:8" s="165" customFormat="1" ht="15.75" x14ac:dyDescent="0.25">
      <c r="A65" s="190" t="s">
        <v>410</v>
      </c>
      <c r="B65" s="191" t="s">
        <v>508</v>
      </c>
      <c r="C65" s="191" t="s">
        <v>509</v>
      </c>
      <c r="D65" s="192" t="s">
        <v>510</v>
      </c>
      <c r="E65" s="193" t="s">
        <v>73</v>
      </c>
      <c r="F65" s="194">
        <v>44963</v>
      </c>
      <c r="G65" s="195">
        <v>350000</v>
      </c>
      <c r="H65" s="196" t="s">
        <v>511</v>
      </c>
    </row>
    <row r="66" spans="1:8" s="165" customFormat="1" ht="15.75" x14ac:dyDescent="0.25">
      <c r="A66" s="197" t="s">
        <v>426</v>
      </c>
      <c r="B66" s="198" t="s">
        <v>512</v>
      </c>
      <c r="C66" s="198" t="s">
        <v>513</v>
      </c>
      <c r="D66" s="199" t="s">
        <v>514</v>
      </c>
      <c r="E66" s="161" t="s">
        <v>73</v>
      </c>
      <c r="F66" s="200">
        <v>45104</v>
      </c>
      <c r="G66" s="201">
        <v>900715</v>
      </c>
      <c r="H66" s="202" t="s">
        <v>515</v>
      </c>
    </row>
    <row r="67" spans="1:8" ht="17.100000000000001" customHeight="1" x14ac:dyDescent="0.2">
      <c r="A67" s="150"/>
      <c r="B67" s="203"/>
      <c r="C67" s="203"/>
      <c r="D67" s="170"/>
      <c r="E67" s="171"/>
      <c r="F67" s="172"/>
      <c r="G67" s="173"/>
      <c r="H67" s="174"/>
    </row>
    <row r="68" spans="1:8" ht="17.100000000000001" customHeight="1" x14ac:dyDescent="0.2">
      <c r="A68" s="293" t="s">
        <v>516</v>
      </c>
      <c r="B68" s="293"/>
      <c r="C68" s="293"/>
      <c r="D68" s="293"/>
      <c r="E68" s="293"/>
      <c r="F68" s="293"/>
      <c r="G68" s="293"/>
      <c r="H68" s="293"/>
    </row>
    <row r="69" spans="1:8" ht="37.5" customHeight="1" x14ac:dyDescent="0.2">
      <c r="A69" s="126"/>
      <c r="B69" s="127" t="s">
        <v>66</v>
      </c>
      <c r="C69" s="127" t="s">
        <v>67</v>
      </c>
      <c r="D69" s="127" t="s">
        <v>68</v>
      </c>
      <c r="E69" s="127" t="s">
        <v>69</v>
      </c>
      <c r="F69" s="127" t="s">
        <v>63</v>
      </c>
      <c r="G69" s="128" t="s">
        <v>517</v>
      </c>
      <c r="H69" s="128" t="s">
        <v>329</v>
      </c>
    </row>
    <row r="70" spans="1:8" s="136" customFormat="1" ht="16.5" customHeight="1" x14ac:dyDescent="0.2">
      <c r="A70" s="144"/>
      <c r="B70" s="145" t="s">
        <v>442</v>
      </c>
      <c r="C70" s="145" t="s">
        <v>443</v>
      </c>
      <c r="D70" s="146" t="s">
        <v>403</v>
      </c>
      <c r="E70" s="147" t="s">
        <v>73</v>
      </c>
      <c r="F70" s="148">
        <v>45155</v>
      </c>
      <c r="G70" s="149">
        <v>12500</v>
      </c>
      <c r="H70" s="189" t="s">
        <v>421</v>
      </c>
    </row>
    <row r="71" spans="1:8" ht="17.100000000000001" customHeight="1" x14ac:dyDescent="0.2">
      <c r="A71" s="150"/>
      <c r="B71" s="150"/>
      <c r="C71" s="150"/>
      <c r="D71" s="152"/>
      <c r="E71" s="153"/>
      <c r="F71" s="154"/>
      <c r="G71" s="204"/>
      <c r="H71" s="205"/>
    </row>
    <row r="72" spans="1:8" s="206" customFormat="1" ht="17.100000000000001" customHeight="1" x14ac:dyDescent="0.2">
      <c r="A72" s="293" t="s">
        <v>518</v>
      </c>
      <c r="B72" s="293"/>
      <c r="C72" s="293"/>
      <c r="D72" s="293"/>
      <c r="E72" s="293"/>
      <c r="F72" s="293"/>
      <c r="G72" s="293"/>
      <c r="H72" s="293"/>
    </row>
    <row r="73" spans="1:8" s="206" customFormat="1" ht="17.100000000000001" customHeight="1" x14ac:dyDescent="0.2">
      <c r="A73" s="207"/>
      <c r="B73" s="127" t="s">
        <v>66</v>
      </c>
      <c r="C73" s="127" t="s">
        <v>67</v>
      </c>
      <c r="D73" s="127" t="s">
        <v>68</v>
      </c>
      <c r="E73" s="127" t="s">
        <v>69</v>
      </c>
      <c r="F73" s="127" t="s">
        <v>63</v>
      </c>
      <c r="G73" s="299" t="s">
        <v>519</v>
      </c>
      <c r="H73" s="299"/>
    </row>
    <row r="74" spans="1:8" ht="17.100000000000001" customHeight="1" x14ac:dyDescent="0.2">
      <c r="A74" s="190" t="s">
        <v>466</v>
      </c>
      <c r="B74" s="191" t="s">
        <v>508</v>
      </c>
      <c r="C74" s="191" t="s">
        <v>509</v>
      </c>
      <c r="D74" s="192" t="s">
        <v>510</v>
      </c>
      <c r="E74" s="193" t="s">
        <v>73</v>
      </c>
      <c r="F74" s="194">
        <v>44939</v>
      </c>
      <c r="G74" s="295" t="s">
        <v>520</v>
      </c>
      <c r="H74" s="295"/>
    </row>
    <row r="75" spans="1:8" ht="17.100000000000001" customHeight="1" x14ac:dyDescent="0.2">
      <c r="A75" s="190" t="s">
        <v>405</v>
      </c>
      <c r="B75" s="191" t="s">
        <v>521</v>
      </c>
      <c r="C75" s="191" t="s">
        <v>522</v>
      </c>
      <c r="D75" s="192" t="s">
        <v>523</v>
      </c>
      <c r="E75" s="193" t="s">
        <v>73</v>
      </c>
      <c r="F75" s="194">
        <v>44963</v>
      </c>
      <c r="G75" s="295" t="s">
        <v>524</v>
      </c>
      <c r="H75" s="295"/>
    </row>
    <row r="76" spans="1:8" ht="17.100000000000001" customHeight="1" x14ac:dyDescent="0.2">
      <c r="A76" s="209" t="s">
        <v>410</v>
      </c>
      <c r="B76" s="210" t="s">
        <v>300</v>
      </c>
      <c r="C76" s="210" t="s">
        <v>301</v>
      </c>
      <c r="D76" s="211" t="s">
        <v>302</v>
      </c>
      <c r="E76" s="212" t="s">
        <v>83</v>
      </c>
      <c r="F76" s="213">
        <v>45020</v>
      </c>
      <c r="G76" s="214"/>
      <c r="H76" s="214" t="s">
        <v>525</v>
      </c>
    </row>
    <row r="77" spans="1:8" ht="17.100000000000001" customHeight="1" x14ac:dyDescent="0.2">
      <c r="A77" s="150"/>
      <c r="B77" s="150"/>
      <c r="C77" s="150"/>
      <c r="D77" s="152"/>
      <c r="E77" s="153"/>
      <c r="F77" s="154"/>
      <c r="G77" s="204"/>
      <c r="H77" s="205"/>
    </row>
    <row r="78" spans="1:8" ht="17.100000000000001" customHeight="1" x14ac:dyDescent="0.2">
      <c r="A78" s="293" t="s">
        <v>526</v>
      </c>
      <c r="B78" s="293"/>
      <c r="C78" s="293"/>
      <c r="D78" s="293"/>
      <c r="E78" s="293"/>
      <c r="F78" s="293"/>
      <c r="G78" s="293"/>
      <c r="H78" s="293"/>
    </row>
    <row r="79" spans="1:8" ht="17.100000000000001" customHeight="1" x14ac:dyDescent="0.2">
      <c r="A79" s="150"/>
      <c r="C79" s="215" t="s">
        <v>67</v>
      </c>
      <c r="D79" s="215" t="s">
        <v>68</v>
      </c>
      <c r="E79" s="215" t="s">
        <v>69</v>
      </c>
      <c r="F79" s="215" t="s">
        <v>63</v>
      </c>
      <c r="G79" s="292" t="s">
        <v>527</v>
      </c>
      <c r="H79" s="292"/>
    </row>
    <row r="80" spans="1:8" ht="17.100000000000001" customHeight="1" x14ac:dyDescent="0.2">
      <c r="A80" s="150"/>
      <c r="B80" s="215"/>
      <c r="C80" s="215"/>
      <c r="D80" s="215"/>
      <c r="E80" s="215"/>
      <c r="F80" s="215"/>
      <c r="G80" s="216" t="s">
        <v>528</v>
      </c>
      <c r="H80" s="217" t="s">
        <v>529</v>
      </c>
    </row>
    <row r="81" spans="1:11" ht="16.5" customHeight="1" x14ac:dyDescent="0.2">
      <c r="A81" s="218" t="s">
        <v>466</v>
      </c>
      <c r="B81" s="219" t="s">
        <v>270</v>
      </c>
      <c r="C81" s="220" t="s">
        <v>271</v>
      </c>
      <c r="D81" s="221" t="s">
        <v>530</v>
      </c>
      <c r="E81" s="222" t="s">
        <v>73</v>
      </c>
      <c r="F81" s="223">
        <v>44930</v>
      </c>
      <c r="G81" s="224" t="s">
        <v>531</v>
      </c>
      <c r="H81" s="224" t="s">
        <v>532</v>
      </c>
    </row>
    <row r="82" spans="1:11" ht="16.5" customHeight="1" x14ac:dyDescent="0.2">
      <c r="A82" s="150"/>
      <c r="B82" s="151"/>
      <c r="C82" s="225"/>
      <c r="D82" s="226"/>
      <c r="E82" s="153"/>
      <c r="F82" s="154"/>
      <c r="G82" s="174"/>
      <c r="H82" s="174"/>
    </row>
    <row r="83" spans="1:11" ht="16.5" customHeight="1" x14ac:dyDescent="0.2">
      <c r="A83" s="296" t="s">
        <v>533</v>
      </c>
      <c r="B83" s="296"/>
      <c r="C83" s="296"/>
      <c r="D83" s="296"/>
      <c r="E83" s="296"/>
      <c r="F83" s="296"/>
      <c r="G83" s="296"/>
      <c r="H83" s="296"/>
    </row>
    <row r="84" spans="1:11" ht="16.5" customHeight="1" x14ac:dyDescent="0.2">
      <c r="A84" s="227"/>
      <c r="B84" s="127" t="s">
        <v>66</v>
      </c>
      <c r="C84" s="228" t="s">
        <v>67</v>
      </c>
      <c r="D84" s="229" t="s">
        <v>68</v>
      </c>
      <c r="E84" s="228" t="s">
        <v>69</v>
      </c>
      <c r="F84" s="228" t="s">
        <v>63</v>
      </c>
      <c r="G84" s="230" t="s">
        <v>465</v>
      </c>
      <c r="H84" s="297" t="s">
        <v>527</v>
      </c>
      <c r="I84" s="297"/>
      <c r="J84" s="231" t="s">
        <v>519</v>
      </c>
      <c r="K84" s="232"/>
    </row>
    <row r="85" spans="1:11" ht="16.5" customHeight="1" x14ac:dyDescent="0.2">
      <c r="A85" s="233"/>
      <c r="B85" s="234"/>
      <c r="C85" s="234"/>
      <c r="D85" s="235"/>
      <c r="E85" s="234"/>
      <c r="F85" s="234"/>
      <c r="G85" s="236"/>
      <c r="H85" s="237" t="s">
        <v>528</v>
      </c>
      <c r="I85" s="238" t="s">
        <v>529</v>
      </c>
      <c r="J85" s="239"/>
      <c r="K85" s="232"/>
    </row>
    <row r="86" spans="1:11" ht="16.5" customHeight="1" x14ac:dyDescent="0.2">
      <c r="A86" s="240" t="s">
        <v>466</v>
      </c>
      <c r="B86" s="198" t="s">
        <v>230</v>
      </c>
      <c r="C86" s="241" t="s">
        <v>534</v>
      </c>
      <c r="D86" s="242" t="s">
        <v>535</v>
      </c>
      <c r="E86" s="243" t="s">
        <v>73</v>
      </c>
      <c r="F86" s="244">
        <v>45181</v>
      </c>
      <c r="G86" s="245">
        <v>125000</v>
      </c>
      <c r="H86" s="246" t="s">
        <v>536</v>
      </c>
      <c r="I86" s="247" t="s">
        <v>537</v>
      </c>
      <c r="J86" s="248" t="s">
        <v>538</v>
      </c>
    </row>
    <row r="87" spans="1:11" ht="16.5" customHeight="1" x14ac:dyDescent="0.2">
      <c r="A87" s="169"/>
      <c r="B87" s="203"/>
      <c r="C87" s="249"/>
      <c r="D87" s="250"/>
      <c r="E87" s="171"/>
      <c r="F87" s="172"/>
      <c r="G87" s="173"/>
      <c r="H87" s="251"/>
      <c r="I87" s="252"/>
      <c r="J87" s="252"/>
    </row>
    <row r="88" spans="1:11" ht="16.5" customHeight="1" x14ac:dyDescent="0.2">
      <c r="A88" s="293" t="s">
        <v>539</v>
      </c>
      <c r="B88" s="293"/>
      <c r="C88" s="293"/>
      <c r="D88" s="293"/>
      <c r="E88" s="293"/>
      <c r="F88" s="293"/>
      <c r="G88" s="293"/>
      <c r="H88" s="293"/>
    </row>
    <row r="89" spans="1:11" ht="16.5" customHeight="1" x14ac:dyDescent="0.2">
      <c r="A89" s="150"/>
      <c r="B89" s="127" t="s">
        <v>66</v>
      </c>
      <c r="C89" s="215" t="s">
        <v>67</v>
      </c>
      <c r="D89" s="253" t="s">
        <v>68</v>
      </c>
      <c r="E89" s="215" t="s">
        <v>69</v>
      </c>
      <c r="F89" s="215" t="s">
        <v>63</v>
      </c>
      <c r="G89" s="292" t="s">
        <v>540</v>
      </c>
      <c r="H89" s="292"/>
      <c r="I89" s="254" t="s">
        <v>519</v>
      </c>
    </row>
    <row r="90" spans="1:11" ht="16.5" customHeight="1" x14ac:dyDescent="0.2">
      <c r="A90" s="185"/>
      <c r="B90" s="255"/>
      <c r="C90" s="255"/>
      <c r="D90" s="255"/>
      <c r="E90" s="255"/>
      <c r="F90" s="255"/>
      <c r="G90" s="256" t="s">
        <v>528</v>
      </c>
      <c r="H90" s="257" t="s">
        <v>529</v>
      </c>
      <c r="I90" s="258"/>
    </row>
    <row r="91" spans="1:11" ht="16.5" customHeight="1" x14ac:dyDescent="0.2">
      <c r="A91" s="144" t="s">
        <v>466</v>
      </c>
      <c r="B91" s="259" t="s">
        <v>128</v>
      </c>
      <c r="C91" s="259" t="s">
        <v>541</v>
      </c>
      <c r="D91" s="259" t="s">
        <v>542</v>
      </c>
      <c r="E91" s="259" t="s">
        <v>73</v>
      </c>
      <c r="F91" s="148">
        <v>45084</v>
      </c>
      <c r="G91" s="149" t="s">
        <v>543</v>
      </c>
      <c r="H91" s="260" t="s">
        <v>544</v>
      </c>
      <c r="I91" s="261" t="s">
        <v>545</v>
      </c>
      <c r="J91" s="262"/>
    </row>
    <row r="92" spans="1:11" ht="16.5" customHeight="1" x14ac:dyDescent="0.2">
      <c r="A92" s="263" t="s">
        <v>405</v>
      </c>
      <c r="B92" s="264" t="s">
        <v>74</v>
      </c>
      <c r="C92" s="264" t="s">
        <v>546</v>
      </c>
      <c r="D92" s="264" t="s">
        <v>76</v>
      </c>
      <c r="E92" s="264" t="s">
        <v>73</v>
      </c>
      <c r="F92" s="265">
        <v>45166</v>
      </c>
      <c r="G92" s="266" t="s">
        <v>506</v>
      </c>
      <c r="H92" s="267" t="s">
        <v>544</v>
      </c>
      <c r="I92" s="268" t="s">
        <v>547</v>
      </c>
      <c r="J92" s="269"/>
    </row>
    <row r="93" spans="1:11" ht="16.5" customHeight="1" x14ac:dyDescent="0.2">
      <c r="A93" s="150"/>
      <c r="B93" s="151"/>
      <c r="C93" s="225"/>
      <c r="D93" s="226"/>
      <c r="E93" s="153"/>
      <c r="F93" s="154"/>
      <c r="G93" s="174"/>
      <c r="H93" s="174"/>
    </row>
    <row r="94" spans="1:11" ht="16.5" customHeight="1" x14ac:dyDescent="0.2">
      <c r="A94" s="293" t="s">
        <v>548</v>
      </c>
      <c r="B94" s="293"/>
      <c r="C94" s="293"/>
      <c r="D94" s="293"/>
      <c r="E94" s="293"/>
      <c r="F94" s="293"/>
      <c r="G94" s="293"/>
      <c r="H94" s="293"/>
    </row>
    <row r="95" spans="1:11" ht="16.5" customHeight="1" x14ac:dyDescent="0.2">
      <c r="A95" s="150"/>
      <c r="B95" s="215" t="s">
        <v>66</v>
      </c>
      <c r="C95" s="215" t="s">
        <v>67</v>
      </c>
      <c r="D95" s="215" t="s">
        <v>68</v>
      </c>
      <c r="E95" s="215" t="s">
        <v>69</v>
      </c>
      <c r="F95" s="215" t="s">
        <v>63</v>
      </c>
      <c r="G95" s="292" t="s">
        <v>527</v>
      </c>
      <c r="H95" s="292"/>
      <c r="I95" s="294" t="s">
        <v>519</v>
      </c>
      <c r="J95" s="294"/>
    </row>
    <row r="96" spans="1:11" ht="16.5" customHeight="1" x14ac:dyDescent="0.2">
      <c r="A96" s="150"/>
      <c r="B96" s="215"/>
      <c r="C96" s="215"/>
      <c r="D96" s="215"/>
      <c r="E96" s="215"/>
      <c r="F96" s="215"/>
      <c r="G96" s="216" t="s">
        <v>528</v>
      </c>
      <c r="H96" s="217" t="s">
        <v>529</v>
      </c>
    </row>
    <row r="97" spans="1:10" ht="16.5" customHeight="1" x14ac:dyDescent="0.2">
      <c r="A97" s="144" t="s">
        <v>466</v>
      </c>
      <c r="B97" s="259" t="s">
        <v>84</v>
      </c>
      <c r="C97" s="259" t="s">
        <v>549</v>
      </c>
      <c r="D97" s="270" t="s">
        <v>86</v>
      </c>
      <c r="E97" s="259" t="s">
        <v>87</v>
      </c>
      <c r="F97" s="148">
        <v>45078</v>
      </c>
      <c r="G97" s="259" t="s">
        <v>550</v>
      </c>
      <c r="H97" s="259" t="s">
        <v>551</v>
      </c>
      <c r="I97" s="271" t="s">
        <v>552</v>
      </c>
      <c r="J97" s="269"/>
    </row>
    <row r="98" spans="1:10" ht="16.5" customHeight="1" x14ac:dyDescent="0.2">
      <c r="A98" s="144" t="s">
        <v>405</v>
      </c>
      <c r="B98" s="259" t="s">
        <v>227</v>
      </c>
      <c r="C98" s="259" t="s">
        <v>228</v>
      </c>
      <c r="D98" s="270" t="s">
        <v>553</v>
      </c>
      <c r="E98" s="259" t="s">
        <v>73</v>
      </c>
      <c r="F98" s="148">
        <v>45078</v>
      </c>
      <c r="G98" s="259" t="s">
        <v>554</v>
      </c>
      <c r="H98" s="259" t="s">
        <v>555</v>
      </c>
      <c r="I98" s="271" t="s">
        <v>556</v>
      </c>
      <c r="J98" s="269"/>
    </row>
    <row r="99" spans="1:10" ht="16.5" customHeight="1" x14ac:dyDescent="0.2">
      <c r="A99" s="144" t="s">
        <v>410</v>
      </c>
      <c r="B99" s="259" t="s">
        <v>141</v>
      </c>
      <c r="C99" s="259" t="s">
        <v>142</v>
      </c>
      <c r="D99" s="270" t="s">
        <v>557</v>
      </c>
      <c r="E99" s="259" t="s">
        <v>87</v>
      </c>
      <c r="F99" s="148">
        <v>45084</v>
      </c>
      <c r="G99" s="259"/>
      <c r="H99" s="259"/>
      <c r="I99" s="271" t="s">
        <v>558</v>
      </c>
      <c r="J99" s="269"/>
    </row>
    <row r="100" spans="1:10" ht="16.5" customHeight="1" x14ac:dyDescent="0.2">
      <c r="A100" s="144" t="s">
        <v>426</v>
      </c>
      <c r="B100" s="259" t="s">
        <v>218</v>
      </c>
      <c r="C100" s="259" t="s">
        <v>219</v>
      </c>
      <c r="D100" s="270" t="s">
        <v>220</v>
      </c>
      <c r="E100" s="259" t="s">
        <v>83</v>
      </c>
      <c r="F100" s="148">
        <v>45100</v>
      </c>
      <c r="G100" s="259"/>
      <c r="H100" s="259"/>
      <c r="I100" s="271" t="s">
        <v>559</v>
      </c>
      <c r="J100" s="269"/>
    </row>
    <row r="101" spans="1:10" ht="25.5" customHeight="1" x14ac:dyDescent="0.2">
      <c r="A101" s="263" t="s">
        <v>429</v>
      </c>
      <c r="B101" s="264" t="s">
        <v>288</v>
      </c>
      <c r="C101" s="264" t="s">
        <v>289</v>
      </c>
      <c r="D101" s="272" t="s">
        <v>560</v>
      </c>
      <c r="E101" s="264" t="s">
        <v>73</v>
      </c>
      <c r="F101" s="265">
        <v>45121</v>
      </c>
      <c r="G101" s="264" t="s">
        <v>561</v>
      </c>
      <c r="H101" s="264" t="s">
        <v>562</v>
      </c>
      <c r="I101" s="271" t="s">
        <v>563</v>
      </c>
    </row>
    <row r="102" spans="1:10" ht="22.5" customHeight="1" x14ac:dyDescent="0.2">
      <c r="A102" s="263" t="s">
        <v>432</v>
      </c>
      <c r="B102" s="264" t="s">
        <v>221</v>
      </c>
      <c r="C102" s="264" t="s">
        <v>222</v>
      </c>
      <c r="D102" s="272" t="s">
        <v>564</v>
      </c>
      <c r="E102" s="264" t="s">
        <v>83</v>
      </c>
      <c r="F102" s="265">
        <v>45159</v>
      </c>
      <c r="G102" s="264" t="s">
        <v>565</v>
      </c>
      <c r="H102" s="264" t="s">
        <v>566</v>
      </c>
      <c r="I102" s="271" t="s">
        <v>567</v>
      </c>
    </row>
    <row r="103" spans="1:10" ht="30.75" customHeight="1" x14ac:dyDescent="0.2">
      <c r="A103" s="263" t="s">
        <v>435</v>
      </c>
      <c r="B103" s="264" t="s">
        <v>568</v>
      </c>
      <c r="C103" s="264" t="s">
        <v>569</v>
      </c>
      <c r="D103" s="272" t="s">
        <v>570</v>
      </c>
      <c r="E103" s="264" t="s">
        <v>73</v>
      </c>
      <c r="F103" s="265">
        <v>45167</v>
      </c>
      <c r="G103" s="264" t="s">
        <v>543</v>
      </c>
      <c r="H103" s="264" t="s">
        <v>571</v>
      </c>
      <c r="I103" s="271" t="s">
        <v>572</v>
      </c>
    </row>
    <row r="104" spans="1:10" ht="16.5" customHeight="1" x14ac:dyDescent="0.2">
      <c r="A104" s="263" t="s">
        <v>438</v>
      </c>
      <c r="B104" s="264" t="s">
        <v>80</v>
      </c>
      <c r="C104" s="264" t="s">
        <v>81</v>
      </c>
      <c r="D104" s="272" t="s">
        <v>82</v>
      </c>
      <c r="E104" s="264" t="s">
        <v>83</v>
      </c>
      <c r="F104" s="265">
        <v>45183</v>
      </c>
      <c r="G104" s="264" t="s">
        <v>573</v>
      </c>
      <c r="H104" s="264" t="s">
        <v>574</v>
      </c>
      <c r="I104" s="271" t="s">
        <v>575</v>
      </c>
    </row>
    <row r="105" spans="1:10" ht="27.75" customHeight="1" x14ac:dyDescent="0.2">
      <c r="A105" s="273" t="s">
        <v>441</v>
      </c>
      <c r="B105" s="264" t="s">
        <v>241</v>
      </c>
      <c r="C105" s="264" t="s">
        <v>576</v>
      </c>
      <c r="D105" s="272" t="s">
        <v>243</v>
      </c>
      <c r="E105" s="264" t="s">
        <v>73</v>
      </c>
      <c r="F105" s="265">
        <v>45183</v>
      </c>
      <c r="G105" s="264" t="s">
        <v>577</v>
      </c>
      <c r="H105" s="264" t="s">
        <v>578</v>
      </c>
      <c r="I105" s="271" t="s">
        <v>579</v>
      </c>
    </row>
    <row r="106" spans="1:10" ht="35.25" customHeight="1" x14ac:dyDescent="0.2">
      <c r="A106" s="263" t="s">
        <v>444</v>
      </c>
      <c r="B106" s="264" t="s">
        <v>215</v>
      </c>
      <c r="C106" s="264" t="s">
        <v>580</v>
      </c>
      <c r="D106" s="272" t="s">
        <v>581</v>
      </c>
      <c r="E106" s="264" t="s">
        <v>73</v>
      </c>
      <c r="F106" s="265">
        <v>45184</v>
      </c>
      <c r="G106" s="264" t="s">
        <v>582</v>
      </c>
      <c r="H106" s="264" t="s">
        <v>583</v>
      </c>
      <c r="I106" s="271" t="s">
        <v>584</v>
      </c>
    </row>
    <row r="107" spans="1:10" ht="26.25" customHeight="1" x14ac:dyDescent="0.2">
      <c r="A107" s="263" t="s">
        <v>447</v>
      </c>
      <c r="B107" s="264" t="s">
        <v>113</v>
      </c>
      <c r="C107" s="264" t="s">
        <v>114</v>
      </c>
      <c r="D107" s="272" t="s">
        <v>585</v>
      </c>
      <c r="E107" s="264" t="s">
        <v>73</v>
      </c>
      <c r="F107" s="265">
        <v>45194</v>
      </c>
      <c r="G107" s="264" t="s">
        <v>506</v>
      </c>
      <c r="H107" s="267" t="s">
        <v>544</v>
      </c>
      <c r="I107" s="271" t="s">
        <v>586</v>
      </c>
    </row>
    <row r="108" spans="1:10" ht="16.5" customHeight="1" x14ac:dyDescent="0.2">
      <c r="A108" s="150"/>
      <c r="B108" s="225"/>
      <c r="C108" s="225"/>
      <c r="D108" s="226"/>
      <c r="E108" s="225"/>
      <c r="F108" s="154"/>
      <c r="G108" s="225"/>
      <c r="H108" s="225"/>
      <c r="I108" s="274"/>
      <c r="J108" s="274"/>
    </row>
    <row r="109" spans="1:10" ht="16.5" customHeight="1" x14ac:dyDescent="0.2">
      <c r="A109" s="293" t="s">
        <v>587</v>
      </c>
      <c r="B109" s="293"/>
      <c r="C109" s="293"/>
      <c r="D109" s="293"/>
      <c r="E109" s="293"/>
      <c r="F109" s="293"/>
      <c r="G109" s="293"/>
      <c r="H109" s="293"/>
    </row>
    <row r="110" spans="1:10" ht="16.5" customHeight="1" x14ac:dyDescent="0.2">
      <c r="A110" s="150"/>
      <c r="B110" s="215" t="s">
        <v>66</v>
      </c>
      <c r="C110" s="215" t="s">
        <v>67</v>
      </c>
      <c r="D110" s="215" t="s">
        <v>68</v>
      </c>
      <c r="E110" s="215" t="s">
        <v>69</v>
      </c>
      <c r="F110" s="215" t="s">
        <v>63</v>
      </c>
      <c r="G110" s="292" t="s">
        <v>527</v>
      </c>
      <c r="H110" s="292"/>
      <c r="I110" s="294" t="s">
        <v>519</v>
      </c>
      <c r="J110" s="294"/>
    </row>
    <row r="111" spans="1:10" ht="16.5" customHeight="1" x14ac:dyDescent="0.2">
      <c r="A111" s="150"/>
      <c r="B111" s="215"/>
      <c r="C111" s="215"/>
      <c r="D111" s="215"/>
      <c r="E111" s="215"/>
      <c r="F111" s="215"/>
      <c r="G111" s="216" t="s">
        <v>528</v>
      </c>
      <c r="H111" s="217" t="s">
        <v>529</v>
      </c>
    </row>
    <row r="112" spans="1:10" ht="16.5" customHeight="1" x14ac:dyDescent="0.2">
      <c r="A112" s="190" t="s">
        <v>466</v>
      </c>
      <c r="B112" s="191" t="s">
        <v>300</v>
      </c>
      <c r="C112" s="191" t="s">
        <v>588</v>
      </c>
      <c r="D112" s="192" t="s">
        <v>302</v>
      </c>
      <c r="E112" s="222" t="s">
        <v>83</v>
      </c>
      <c r="F112" s="194">
        <v>45001</v>
      </c>
      <c r="G112" s="224" t="s">
        <v>511</v>
      </c>
      <c r="H112" s="224" t="s">
        <v>589</v>
      </c>
      <c r="I112" s="208" t="s">
        <v>590</v>
      </c>
      <c r="J112" s="269"/>
    </row>
    <row r="113" spans="1:10" ht="16.5" customHeight="1" x14ac:dyDescent="0.2">
      <c r="A113" s="197" t="s">
        <v>405</v>
      </c>
      <c r="B113" s="198" t="s">
        <v>107</v>
      </c>
      <c r="C113" s="198" t="s">
        <v>108</v>
      </c>
      <c r="D113" s="199" t="s">
        <v>109</v>
      </c>
      <c r="E113" s="275" t="s">
        <v>73</v>
      </c>
      <c r="F113" s="200">
        <v>45037</v>
      </c>
      <c r="G113" s="246" t="s">
        <v>511</v>
      </c>
      <c r="H113" s="164" t="s">
        <v>589</v>
      </c>
      <c r="I113" s="276" t="s">
        <v>591</v>
      </c>
      <c r="J113" s="269"/>
    </row>
    <row r="114" spans="1:10" ht="16.5" customHeight="1" x14ac:dyDescent="0.2">
      <c r="A114" s="263" t="s">
        <v>410</v>
      </c>
      <c r="B114" s="277" t="s">
        <v>138</v>
      </c>
      <c r="C114" s="277" t="s">
        <v>592</v>
      </c>
      <c r="D114" s="278" t="s">
        <v>593</v>
      </c>
      <c r="E114" s="147" t="s">
        <v>73</v>
      </c>
      <c r="F114" s="265">
        <v>45054</v>
      </c>
      <c r="G114" s="279"/>
      <c r="H114" s="279"/>
      <c r="I114" s="271" t="s">
        <v>594</v>
      </c>
      <c r="J114" s="269"/>
    </row>
    <row r="115" spans="1:10" ht="16.5" customHeight="1" x14ac:dyDescent="0.2">
      <c r="A115" s="263" t="s">
        <v>426</v>
      </c>
      <c r="B115" s="277" t="s">
        <v>203</v>
      </c>
      <c r="C115" s="277" t="s">
        <v>595</v>
      </c>
      <c r="D115" s="278" t="s">
        <v>596</v>
      </c>
      <c r="E115" s="147" t="s">
        <v>73</v>
      </c>
      <c r="F115" s="265">
        <v>45084</v>
      </c>
      <c r="G115" s="279"/>
      <c r="H115" s="279"/>
      <c r="I115" s="271" t="s">
        <v>597</v>
      </c>
      <c r="J115" s="269"/>
    </row>
    <row r="116" spans="1:10" ht="16.5" customHeight="1" x14ac:dyDescent="0.2">
      <c r="A116" s="263" t="s">
        <v>429</v>
      </c>
      <c r="B116" s="277" t="s">
        <v>264</v>
      </c>
      <c r="C116" s="277" t="s">
        <v>598</v>
      </c>
      <c r="D116" s="278" t="s">
        <v>599</v>
      </c>
      <c r="E116" s="147" t="s">
        <v>73</v>
      </c>
      <c r="F116" s="265">
        <v>45086</v>
      </c>
      <c r="G116" s="279" t="s">
        <v>600</v>
      </c>
      <c r="H116" s="279" t="s">
        <v>601</v>
      </c>
      <c r="I116" s="271" t="s">
        <v>602</v>
      </c>
      <c r="J116" s="269"/>
    </row>
    <row r="117" spans="1:10" ht="16.5" customHeight="1" x14ac:dyDescent="0.2">
      <c r="A117" s="263" t="s">
        <v>432</v>
      </c>
      <c r="B117" s="277" t="s">
        <v>135</v>
      </c>
      <c r="C117" s="277" t="s">
        <v>603</v>
      </c>
      <c r="D117" s="278" t="s">
        <v>604</v>
      </c>
      <c r="E117" s="147" t="s">
        <v>87</v>
      </c>
      <c r="F117" s="265">
        <v>45089</v>
      </c>
      <c r="G117" s="279"/>
      <c r="H117" s="279"/>
      <c r="I117" s="271" t="s">
        <v>605</v>
      </c>
      <c r="J117" s="269"/>
    </row>
    <row r="118" spans="1:10" ht="16.5" customHeight="1" x14ac:dyDescent="0.2">
      <c r="A118" s="263" t="s">
        <v>435</v>
      </c>
      <c r="B118" s="277" t="s">
        <v>176</v>
      </c>
      <c r="C118" s="277" t="s">
        <v>177</v>
      </c>
      <c r="D118" s="278" t="s">
        <v>606</v>
      </c>
      <c r="E118" s="147" t="s">
        <v>73</v>
      </c>
      <c r="F118" s="265">
        <v>45093</v>
      </c>
      <c r="G118" s="279" t="s">
        <v>511</v>
      </c>
      <c r="H118" s="279" t="s">
        <v>589</v>
      </c>
      <c r="I118" s="271" t="s">
        <v>607</v>
      </c>
      <c r="J118" s="269"/>
    </row>
    <row r="119" spans="1:10" ht="16.5" customHeight="1" x14ac:dyDescent="0.2">
      <c r="A119" s="263" t="s">
        <v>438</v>
      </c>
      <c r="B119" s="277" t="s">
        <v>125</v>
      </c>
      <c r="C119" s="277" t="s">
        <v>126</v>
      </c>
      <c r="D119" s="278" t="s">
        <v>608</v>
      </c>
      <c r="E119" s="147" t="s">
        <v>73</v>
      </c>
      <c r="F119" s="265">
        <v>45105</v>
      </c>
      <c r="G119" s="279" t="s">
        <v>506</v>
      </c>
      <c r="H119" s="279" t="s">
        <v>404</v>
      </c>
      <c r="I119" s="271" t="s">
        <v>609</v>
      </c>
      <c r="J119" s="269"/>
    </row>
    <row r="120" spans="1:10" ht="16.5" customHeight="1" x14ac:dyDescent="0.2">
      <c r="A120" s="263" t="s">
        <v>441</v>
      </c>
      <c r="B120" s="264" t="s">
        <v>255</v>
      </c>
      <c r="C120" s="264" t="s">
        <v>610</v>
      </c>
      <c r="D120" s="272" t="s">
        <v>257</v>
      </c>
      <c r="E120" s="264" t="s">
        <v>73</v>
      </c>
      <c r="F120" s="265">
        <v>45145</v>
      </c>
      <c r="G120" s="279" t="s">
        <v>611</v>
      </c>
      <c r="H120" s="267" t="s">
        <v>544</v>
      </c>
      <c r="I120" s="271" t="s">
        <v>612</v>
      </c>
      <c r="J120" s="269"/>
    </row>
    <row r="121" spans="1:10" ht="16.5" customHeight="1" x14ac:dyDescent="0.2">
      <c r="A121" s="263" t="s">
        <v>444</v>
      </c>
      <c r="B121" s="264" t="s">
        <v>197</v>
      </c>
      <c r="C121" s="264" t="s">
        <v>613</v>
      </c>
      <c r="D121" s="272" t="s">
        <v>614</v>
      </c>
      <c r="E121" s="280" t="s">
        <v>83</v>
      </c>
      <c r="F121" s="265">
        <v>45154</v>
      </c>
      <c r="G121" s="279" t="s">
        <v>506</v>
      </c>
      <c r="H121" s="279" t="s">
        <v>404</v>
      </c>
      <c r="I121" s="271" t="s">
        <v>615</v>
      </c>
    </row>
    <row r="122" spans="1:10" ht="16.5" customHeight="1" x14ac:dyDescent="0.2">
      <c r="A122" s="263" t="s">
        <v>447</v>
      </c>
      <c r="B122" s="264" t="s">
        <v>244</v>
      </c>
      <c r="C122" s="264" t="s">
        <v>245</v>
      </c>
      <c r="D122" s="272" t="s">
        <v>616</v>
      </c>
      <c r="E122" s="264" t="s">
        <v>73</v>
      </c>
      <c r="F122" s="265">
        <v>45162</v>
      </c>
      <c r="G122" s="279" t="s">
        <v>511</v>
      </c>
      <c r="H122" s="279" t="s">
        <v>589</v>
      </c>
      <c r="I122" s="271" t="s">
        <v>617</v>
      </c>
    </row>
    <row r="123" spans="1:10" ht="16.5" customHeight="1" x14ac:dyDescent="0.2">
      <c r="A123" s="263" t="s">
        <v>450</v>
      </c>
      <c r="B123" s="264" t="s">
        <v>297</v>
      </c>
      <c r="C123" s="264" t="s">
        <v>298</v>
      </c>
      <c r="D123" s="272" t="s">
        <v>299</v>
      </c>
      <c r="E123" s="264" t="s">
        <v>73</v>
      </c>
      <c r="F123" s="265">
        <v>45169</v>
      </c>
      <c r="G123" s="279" t="s">
        <v>511</v>
      </c>
      <c r="H123" s="279" t="s">
        <v>589</v>
      </c>
      <c r="I123" s="271" t="s">
        <v>618</v>
      </c>
    </row>
    <row r="124" spans="1:10" ht="16.5" customHeight="1" x14ac:dyDescent="0.2">
      <c r="A124" s="263" t="s">
        <v>453</v>
      </c>
      <c r="B124" s="264" t="s">
        <v>619</v>
      </c>
      <c r="C124" s="264" t="s">
        <v>620</v>
      </c>
      <c r="D124" s="272" t="s">
        <v>621</v>
      </c>
      <c r="E124" s="264" t="s">
        <v>73</v>
      </c>
      <c r="F124" s="265">
        <v>45181</v>
      </c>
      <c r="G124" s="279" t="s">
        <v>561</v>
      </c>
      <c r="H124" s="279" t="s">
        <v>536</v>
      </c>
      <c r="I124" s="271" t="s">
        <v>622</v>
      </c>
    </row>
    <row r="125" spans="1:10" ht="16.5" customHeight="1" x14ac:dyDescent="0.2">
      <c r="A125" s="263" t="s">
        <v>456</v>
      </c>
      <c r="B125" s="264" t="s">
        <v>230</v>
      </c>
      <c r="C125" s="264" t="s">
        <v>231</v>
      </c>
      <c r="D125" s="272" t="s">
        <v>232</v>
      </c>
      <c r="E125" s="264" t="s">
        <v>73</v>
      </c>
      <c r="F125" s="265">
        <v>45181</v>
      </c>
      <c r="G125" s="279" t="s">
        <v>561</v>
      </c>
      <c r="H125" s="279" t="s">
        <v>536</v>
      </c>
      <c r="I125" s="271" t="s">
        <v>623</v>
      </c>
    </row>
    <row r="126" spans="1:10" ht="16.5" customHeight="1" x14ac:dyDescent="0.2">
      <c r="A126" s="263" t="s">
        <v>496</v>
      </c>
      <c r="B126" s="264" t="s">
        <v>170</v>
      </c>
      <c r="C126" s="264" t="s">
        <v>624</v>
      </c>
      <c r="D126" s="272" t="s">
        <v>625</v>
      </c>
      <c r="E126" s="264" t="s">
        <v>87</v>
      </c>
      <c r="F126" s="265">
        <v>45181</v>
      </c>
      <c r="G126" s="267"/>
      <c r="H126" s="267"/>
      <c r="I126" s="271" t="s">
        <v>626</v>
      </c>
    </row>
    <row r="127" spans="1:10" ht="16.5" customHeight="1" x14ac:dyDescent="0.2">
      <c r="A127" s="263" t="s">
        <v>500</v>
      </c>
      <c r="B127" s="277" t="s">
        <v>94</v>
      </c>
      <c r="C127" s="264" t="s">
        <v>627</v>
      </c>
      <c r="D127" s="272" t="s">
        <v>628</v>
      </c>
      <c r="E127" s="264" t="s">
        <v>73</v>
      </c>
      <c r="F127" s="265">
        <v>45184</v>
      </c>
      <c r="G127" s="279" t="s">
        <v>561</v>
      </c>
      <c r="H127" s="267"/>
      <c r="I127" s="271" t="s">
        <v>629</v>
      </c>
    </row>
    <row r="128" spans="1:10" ht="16.5" customHeight="1" x14ac:dyDescent="0.2">
      <c r="A128" s="197" t="s">
        <v>630</v>
      </c>
      <c r="B128" s="198" t="s">
        <v>521</v>
      </c>
      <c r="C128" s="241" t="s">
        <v>631</v>
      </c>
      <c r="D128" s="242" t="s">
        <v>632</v>
      </c>
      <c r="E128" s="241" t="s">
        <v>73</v>
      </c>
      <c r="F128" s="200">
        <v>45187</v>
      </c>
      <c r="G128" s="246" t="s">
        <v>506</v>
      </c>
      <c r="H128" s="281" t="s">
        <v>404</v>
      </c>
      <c r="I128" s="282" t="s">
        <v>633</v>
      </c>
    </row>
    <row r="129" spans="1:9" ht="16.5" customHeight="1" x14ac:dyDescent="0.2">
      <c r="A129" s="263" t="s">
        <v>634</v>
      </c>
      <c r="B129" s="277" t="s">
        <v>131</v>
      </c>
      <c r="C129" s="264" t="s">
        <v>132</v>
      </c>
      <c r="D129" s="272" t="s">
        <v>133</v>
      </c>
      <c r="E129" s="264" t="s">
        <v>87</v>
      </c>
      <c r="F129" s="265">
        <v>45188</v>
      </c>
      <c r="G129" s="279" t="s">
        <v>511</v>
      </c>
      <c r="H129" s="283" t="s">
        <v>589</v>
      </c>
      <c r="I129" s="271" t="s">
        <v>635</v>
      </c>
    </row>
    <row r="130" spans="1:9" ht="16.5" customHeight="1" x14ac:dyDescent="0.2">
      <c r="A130" s="263" t="s">
        <v>636</v>
      </c>
      <c r="B130" s="277" t="s">
        <v>315</v>
      </c>
      <c r="C130" s="264" t="s">
        <v>316</v>
      </c>
      <c r="D130" s="272" t="s">
        <v>317</v>
      </c>
      <c r="E130" s="264" t="s">
        <v>73</v>
      </c>
      <c r="F130" s="265">
        <v>45191</v>
      </c>
      <c r="G130" s="279" t="s">
        <v>561</v>
      </c>
      <c r="H130" s="267"/>
      <c r="I130" s="271" t="s">
        <v>637</v>
      </c>
    </row>
    <row r="131" spans="1:9" ht="16.5" customHeight="1" x14ac:dyDescent="0.2">
      <c r="A131" s="263" t="s">
        <v>638</v>
      </c>
      <c r="B131" s="277" t="s">
        <v>639</v>
      </c>
      <c r="C131" s="264" t="s">
        <v>640</v>
      </c>
      <c r="D131" s="272" t="s">
        <v>641</v>
      </c>
      <c r="E131" s="264" t="s">
        <v>73</v>
      </c>
      <c r="F131" s="265">
        <v>45194</v>
      </c>
      <c r="G131" s="279" t="s">
        <v>515</v>
      </c>
      <c r="H131" s="283" t="s">
        <v>642</v>
      </c>
      <c r="I131" s="271" t="s">
        <v>643</v>
      </c>
    </row>
    <row r="132" spans="1:9" ht="16.5" customHeight="1" x14ac:dyDescent="0.2">
      <c r="A132" s="263" t="s">
        <v>644</v>
      </c>
      <c r="B132" s="277" t="s">
        <v>179</v>
      </c>
      <c r="C132" s="264" t="s">
        <v>645</v>
      </c>
      <c r="D132" s="272" t="s">
        <v>646</v>
      </c>
      <c r="E132" s="264" t="s">
        <v>73</v>
      </c>
      <c r="F132" s="265">
        <v>45196</v>
      </c>
      <c r="G132" s="279" t="s">
        <v>647</v>
      </c>
      <c r="H132" s="267"/>
      <c r="I132" s="271" t="s">
        <v>648</v>
      </c>
    </row>
    <row r="133" spans="1:9" ht="16.5" customHeight="1" x14ac:dyDescent="0.2">
      <c r="A133" s="169"/>
      <c r="B133" s="203"/>
      <c r="C133" s="249"/>
      <c r="D133" s="250"/>
      <c r="E133" s="249"/>
      <c r="F133" s="172"/>
      <c r="G133" s="174"/>
      <c r="H133" s="284"/>
      <c r="I133" s="274"/>
    </row>
    <row r="134" spans="1:9" ht="16.5" customHeight="1" x14ac:dyDescent="0.2">
      <c r="A134" s="169"/>
      <c r="B134" s="203"/>
      <c r="C134" s="249"/>
      <c r="D134" s="250"/>
      <c r="E134" s="249"/>
      <c r="F134" s="172"/>
      <c r="G134" s="174"/>
      <c r="H134" s="284"/>
      <c r="I134" s="274"/>
    </row>
    <row r="135" spans="1:9" ht="12.75" customHeight="1" x14ac:dyDescent="0.2">
      <c r="B135" s="285" t="s">
        <v>150</v>
      </c>
      <c r="C135" s="152" t="s">
        <v>649</v>
      </c>
    </row>
    <row r="136" spans="1:9" ht="12.75" customHeight="1" x14ac:dyDescent="0.2">
      <c r="B136" s="152"/>
      <c r="C136" s="152" t="s">
        <v>650</v>
      </c>
    </row>
    <row r="137" spans="1:9" ht="12.75" customHeight="1" x14ac:dyDescent="0.2">
      <c r="B137" s="152"/>
      <c r="C137" s="152" t="s">
        <v>651</v>
      </c>
    </row>
  </sheetData>
  <mergeCells count="25">
    <mergeCell ref="G74:H74"/>
    <mergeCell ref="A1:H1"/>
    <mergeCell ref="A7:H7"/>
    <mergeCell ref="A11:H11"/>
    <mergeCell ref="A28:H28"/>
    <mergeCell ref="A33:H33"/>
    <mergeCell ref="A38:H38"/>
    <mergeCell ref="A42:H42"/>
    <mergeCell ref="A61:H61"/>
    <mergeCell ref="A68:H68"/>
    <mergeCell ref="A72:H72"/>
    <mergeCell ref="G73:H73"/>
    <mergeCell ref="G110:H110"/>
    <mergeCell ref="I110:J110"/>
    <mergeCell ref="G75:H75"/>
    <mergeCell ref="A78:H78"/>
    <mergeCell ref="G79:H79"/>
    <mergeCell ref="A83:H83"/>
    <mergeCell ref="H84:I84"/>
    <mergeCell ref="A88:H88"/>
    <mergeCell ref="G89:H89"/>
    <mergeCell ref="A94:H94"/>
    <mergeCell ref="G95:H95"/>
    <mergeCell ref="I95:J95"/>
    <mergeCell ref="A109:H109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2023-10-03T09:23:51Z</dcterms:modified>
  <cp:category/>
</cp:coreProperties>
</file>